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SEvAC2020\1ER-TRI-2020\02-LEY DE INGRESOS Y PRESUPUESTO DE EGRESOS 2019\"/>
    </mc:Choice>
  </mc:AlternateContent>
  <bookViews>
    <workbookView xWindow="-15" yWindow="-15" windowWidth="9360" windowHeight="4455" firstSheet="1" activeTab="1"/>
  </bookViews>
  <sheets>
    <sheet name="INGRESOS" sheetId="2" r:id="rId1"/>
    <sheet name="EGRESOS" sheetId="1" r:id="rId2"/>
    <sheet name="ANALITICO" sheetId="3" r:id="rId3"/>
    <sheet name="INDICADORES" sheetId="4" r:id="rId4"/>
    <sheet name="EGRESOS POR COMPONENTE" sheetId="6" r:id="rId5"/>
    <sheet name="ANALITICO anual" sheetId="7" r:id="rId6"/>
    <sheet name="ANALITICO egresos 4151" sheetId="8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ANALITICO!$D$8:$M$999</definedName>
    <definedName name="_xlnm._FilterDatabase" localSheetId="5" hidden="1">'ANALITICO anual'!$D$8:$AA$970</definedName>
    <definedName name="_xlnm._FilterDatabase" localSheetId="6" hidden="1">'ANALITICO egresos 4151'!$E$9:$P$56</definedName>
    <definedName name="_xlnm._FilterDatabase" localSheetId="1" hidden="1">EGRESOS!$A$8:$B$61</definedName>
    <definedName name="_xlnm._FilterDatabase" localSheetId="4" hidden="1">'EGRESOS POR COMPONENTE'!$A$8:$B$61</definedName>
    <definedName name="_xlnm._FilterDatabase" localSheetId="3" hidden="1">INDICADORES!$A$8:$AR$25</definedName>
    <definedName name="_MOD1" localSheetId="1">'[1]BASE DE DATOS'!$A$310:$A$313</definedName>
    <definedName name="_MOD1" localSheetId="4">'[1]BASE DE DATOS'!$A$310:$A$313</definedName>
    <definedName name="_MOD1" localSheetId="0">'[1]BASE DE DATOS'!$A$310:$A$313</definedName>
    <definedName name="_no1" localSheetId="1">'[1]BASE DE DATOS'!$A$2:$A$302</definedName>
    <definedName name="_no1" localSheetId="4">'[1]BASE DE DATOS'!$A$2:$A$302</definedName>
    <definedName name="_no1" localSheetId="0">'[1]BASE DE DATOS'!$A$2:$A$302</definedName>
    <definedName name="_ru1" localSheetId="1">'[1]BASE DE DATOS'!$C$330:$C$340</definedName>
    <definedName name="_ru1" localSheetId="4">'[1]BASE DE DATOS'!$C$330:$C$340</definedName>
    <definedName name="_ru1" localSheetId="0">'[1]BASE DE DATOS'!$C$330:$C$340</definedName>
    <definedName name="ACTIVIDADES" localSheetId="6">#REF!</definedName>
    <definedName name="ACTIVIDADES">#REF!</definedName>
    <definedName name="AMP" localSheetId="1">'[2]Presupuesto B,E,A 2016'!$AF$3:$AI$7</definedName>
    <definedName name="AMP" localSheetId="4">'[2]Presupuesto B,E,A 2016'!$AF$3:$AI$7</definedName>
    <definedName name="AMP" localSheetId="0">'[2]Presupuesto B,E,A 2016'!$AF$3:$AI$7</definedName>
    <definedName name="_xlnm.Print_Area" localSheetId="2">ANALITICO!$A$6:$M$478</definedName>
    <definedName name="_xlnm.Print_Area" localSheetId="5">'ANALITICO anual'!$A$6:$M$449</definedName>
    <definedName name="_xlnm.Print_Area" localSheetId="1">EGRESOS!$A$4:$B$61</definedName>
    <definedName name="_xlnm.Print_Area" localSheetId="4">'EGRESOS POR COMPONENTE'!$A$4:$B$61</definedName>
    <definedName name="_xlnm.Print_Area" localSheetId="3">INDICADORES!$A$6:$S$25</definedName>
    <definedName name="_xlnm.Print_Area" localSheetId="0">INGRESOS!$A$1:$B$8</definedName>
    <definedName name="COMPARATIVA" localSheetId="2">#REF!</definedName>
    <definedName name="COMPARATIVA" localSheetId="5">#REF!</definedName>
    <definedName name="COMPARATIVA" localSheetId="6">#REF!</definedName>
    <definedName name="COMPARATIVA" localSheetId="4">#REF!</definedName>
    <definedName name="COMPARATIVA">#REF!</definedName>
    <definedName name="COMPONENTES" localSheetId="6">#REF!</definedName>
    <definedName name="COMPONENTES">#REF!</definedName>
    <definedName name="CONT" localSheetId="1">'[3]BASE DE DATOS'!$C$338:$C$438</definedName>
    <definedName name="CONT" localSheetId="4">'[3]BASE DE DATOS'!$C$338:$C$438</definedName>
    <definedName name="CONT" localSheetId="0">'[3]BASE DE DATOS'!$C$338:$C$438</definedName>
    <definedName name="CONTRATISTA2" localSheetId="1">'[3]BASE DE DATOS'!$A$2:$A$298</definedName>
    <definedName name="CONTRATISTA2" localSheetId="4">'[3]BASE DE DATOS'!$A$2:$A$298</definedName>
    <definedName name="CONTRATISTA2" localSheetId="0">'[3]BASE DE DATOS'!$A$2:$A$298</definedName>
    <definedName name="DED" localSheetId="1">'[1]BASE DE DATOS'!$C$317:$C$323</definedName>
    <definedName name="DED" localSheetId="4">'[1]BASE DE DATOS'!$C$317:$C$323</definedName>
    <definedName name="DED" localSheetId="0">'[1]BASE DE DATOS'!$C$317:$C$323</definedName>
    <definedName name="dedu" localSheetId="1">'[1]BASE DE DATOS'!$C$317:$C$323</definedName>
    <definedName name="dedu" localSheetId="4">'[1]BASE DE DATOS'!$C$317:$C$323</definedName>
    <definedName name="dedu" localSheetId="0">'[1]BASE DE DATOS'!$C$317:$C$323</definedName>
    <definedName name="DEDUC" localSheetId="1">'[4]BASE DE DATOS'!$C$242:$C$247</definedName>
    <definedName name="DEDUC" localSheetId="4">'[4]BASE DE DATOS'!$C$242:$C$247</definedName>
    <definedName name="DEDUC" localSheetId="0">'[4]BASE DE DATOS'!$C$242:$C$247</definedName>
    <definedName name="DEDUCCIONES" localSheetId="1">'[3]BASE DE DATOS'!$C$299:$C$305</definedName>
    <definedName name="DEDUCCIONES" localSheetId="4">'[3]BASE DE DATOS'!$C$299:$C$305</definedName>
    <definedName name="DEDUCCIONES" localSheetId="0">'[3]BASE DE DATOS'!$C$299:$C$305</definedName>
    <definedName name="E1070D860" localSheetId="2">#REF!</definedName>
    <definedName name="E1070D860" localSheetId="5">#REF!</definedName>
    <definedName name="E1070D860" localSheetId="6">#REF!</definedName>
    <definedName name="E1070D860" localSheetId="1">#REF!</definedName>
    <definedName name="E1070D860" localSheetId="4">#REF!</definedName>
    <definedName name="E1070D860">#REF!</definedName>
    <definedName name="fondoii2015" localSheetId="1">'[3]BASE DE DATOS'!$C$313:$C$319</definedName>
    <definedName name="fondoii2015" localSheetId="4">'[3]BASE DE DATOS'!$C$313:$C$319</definedName>
    <definedName name="fondoii2015" localSheetId="0">'[3]BASE DE DATOS'!$C$313:$C$319</definedName>
    <definedName name="inver2015" localSheetId="1">'[3]BASE DE DATOS'!$A$306:$A$309</definedName>
    <definedName name="inver2015" localSheetId="4">'[3]BASE DE DATOS'!$A$306:$A$309</definedName>
    <definedName name="inver2015" localSheetId="0">'[3]BASE DE DATOS'!$A$306:$A$309</definedName>
    <definedName name="invers2015" localSheetId="1">'[3]BASE DE DATOS'!$A$2:$A$298</definedName>
    <definedName name="invers2015" localSheetId="4">'[3]BASE DE DATOS'!$A$2:$A$298</definedName>
    <definedName name="invers2015" localSheetId="0">'[3]BASE DE DATOS'!$A$2:$A$298</definedName>
    <definedName name="inversione2015" localSheetId="1">'[3]BASE DE DATOS'!$C$326:$C$336</definedName>
    <definedName name="inversione2015" localSheetId="4">'[3]BASE DE DATOS'!$C$326:$C$336</definedName>
    <definedName name="inversione2015" localSheetId="0">'[3]BASE DE DATOS'!$C$326:$C$336</definedName>
    <definedName name="LLLLLL" localSheetId="2">#REF!</definedName>
    <definedName name="LLLLLL" localSheetId="5">#REF!</definedName>
    <definedName name="LLLLLL" localSheetId="6">#REF!</definedName>
    <definedName name="LLLLLL" localSheetId="4">#REF!</definedName>
    <definedName name="LLLLLL">#REF!</definedName>
    <definedName name="LOC" localSheetId="1">'[1]BASE DE DATOS'!$A$317:$A$859</definedName>
    <definedName name="LOC" localSheetId="4">'[1]BASE DE DATOS'!$A$317:$A$859</definedName>
    <definedName name="LOC" localSheetId="0">'[1]BASE DE DATOS'!$A$317:$A$859</definedName>
    <definedName name="locafondoii2015" localSheetId="1">'[3]BASE DE DATOS'!$A$313:$A$855</definedName>
    <definedName name="locafondoii2015" localSheetId="4">'[3]BASE DE DATOS'!$A$313:$A$855</definedName>
    <definedName name="locafondoii2015" localSheetId="0">'[3]BASE DE DATOS'!$A$313:$A$855</definedName>
    <definedName name="LOCALIDADES" localSheetId="1">'[3]BASE DE DATOS'!$A$299:$A$841</definedName>
    <definedName name="LOCALIDADES" localSheetId="4">'[3]BASE DE DATOS'!$A$299:$A$841</definedName>
    <definedName name="LOCALIDADES" localSheetId="0">'[3]BASE DE DATOS'!$A$299:$A$841</definedName>
    <definedName name="MENSUAL">#REF!</definedName>
    <definedName name="MOD" localSheetId="1">'[3]BASE DE DATOS'!$A$306:$A$309</definedName>
    <definedName name="MOD" localSheetId="4">'[3]BASE DE DATOS'!$A$306:$A$309</definedName>
    <definedName name="MOD" localSheetId="0">'[3]BASE DE DATOS'!$A$306:$A$309</definedName>
    <definedName name="MODALID" localSheetId="1">'[3]BASE DE DATOS'!$A$300:$A$303</definedName>
    <definedName name="MODALID" localSheetId="4">'[3]BASE DE DATOS'!$A$300:$A$303</definedName>
    <definedName name="MODALID" localSheetId="0">'[3]BASE DE DATOS'!$A$300:$A$303</definedName>
    <definedName name="MODALIDAD" localSheetId="1">'[3]BASE DE DATOS'!$A$292:$A$295</definedName>
    <definedName name="MODALIDAD" localSheetId="4">'[3]BASE DE DATOS'!$A$292:$A$295</definedName>
    <definedName name="MODALIDAD" localSheetId="0">'[3]BASE DE DATOS'!$A$292:$A$295</definedName>
    <definedName name="NO" localSheetId="1">'[1]BASE DE DATOS'!$A$2:$A$302</definedName>
    <definedName name="NO" localSheetId="4">'[1]BASE DE DATOS'!$A$2:$A$302</definedName>
    <definedName name="NO" localSheetId="0">'[1]BASE DE DATOS'!$A$2:$A$302</definedName>
    <definedName name="NOMBRE" localSheetId="1">'[3]BASE DE DATOS'!$A$2:$A$284</definedName>
    <definedName name="NOMBRE" localSheetId="4">'[3]BASE DE DATOS'!$A$2:$A$284</definedName>
    <definedName name="NOMBRE" localSheetId="0">'[3]BASE DE DATOS'!$A$2:$A$284</definedName>
    <definedName name="PORCENTAJE" localSheetId="1">'[4]BASE DE DATOS'!$D$242:$D$247</definedName>
    <definedName name="PORCENTAJE" localSheetId="4">'[4]BASE DE DATOS'!$D$242:$D$247</definedName>
    <definedName name="PORCENTAJE" localSheetId="0">'[4]BASE DE DATOS'!$D$242:$D$247</definedName>
    <definedName name="pro" localSheetId="1">'[1]BASE DE DATOS'!$C$344:$C$444</definedName>
    <definedName name="pro" localSheetId="4">'[1]BASE DE DATOS'!$C$344:$C$444</definedName>
    <definedName name="pro" localSheetId="0">'[1]BASE DE DATOS'!$C$344:$C$444</definedName>
    <definedName name="PROG" localSheetId="1">'[1]BASE DE DATOS'!$C$344:$C$444</definedName>
    <definedName name="PROG" localSheetId="4">'[1]BASE DE DATOS'!$C$344:$C$444</definedName>
    <definedName name="PROG" localSheetId="0">'[1]BASE DE DATOS'!$C$344:$C$444</definedName>
    <definedName name="progfii2015" localSheetId="1">'[3]BASE DE DATOS'!$C$340:$C$440</definedName>
    <definedName name="progfii2015" localSheetId="4">'[3]BASE DE DATOS'!$C$340:$C$440</definedName>
    <definedName name="progfii2015" localSheetId="0">'[3]BASE DE DATOS'!$C$340:$C$440</definedName>
    <definedName name="PROGRAMA" localSheetId="1">'[4]BASE DE DATOS'!$C$267:$C$298</definedName>
    <definedName name="PROGRAMA" localSheetId="4">'[4]BASE DE DATOS'!$C$267:$C$298</definedName>
    <definedName name="PROGRAMA" localSheetId="0">'[4]BASE DE DATOS'!$C$267:$C$298</definedName>
    <definedName name="PROGRAMAS" localSheetId="1">'[3]BASE DE DATOS'!$C$326:$C$426</definedName>
    <definedName name="PROGRAMAS" localSheetId="4">'[3]BASE DE DATOS'!$C$326:$C$426</definedName>
    <definedName name="PROGRAMAS" localSheetId="0">'[3]BASE DE DATOS'!$C$326:$C$426</definedName>
    <definedName name="PRORRATEO">#REF!</definedName>
    <definedName name="RU" localSheetId="1">'[1]BASE DE DATOS'!$C$330:$C$340</definedName>
    <definedName name="RU" localSheetId="4">'[1]BASE DE DATOS'!$C$330:$C$340</definedName>
    <definedName name="RU" localSheetId="0">'[1]BASE DE DATOS'!$C$330:$C$340</definedName>
    <definedName name="RUBROS" localSheetId="1">'[3]BASE DE DATOS'!$C$312:$C$322</definedName>
    <definedName name="RUBROS" localSheetId="4">'[3]BASE DE DATOS'!$C$312:$C$322</definedName>
    <definedName name="RUBROS" localSheetId="0">'[3]BASE DE DATOS'!$C$312:$C$322</definedName>
    <definedName name="SUBSIDIO">#REF!</definedName>
    <definedName name="_xlnm.Print_Titles" localSheetId="2">ANALITICO!$6:$8</definedName>
    <definedName name="_xlnm.Print_Titles" localSheetId="5">'ANALITICO anual'!$6:$8</definedName>
    <definedName name="_xlnm.Print_Titles" localSheetId="1">EGRESOS!$4:$7</definedName>
    <definedName name="_xlnm.Print_Titles" localSheetId="4">'EGRESOS POR COMPONENTE'!$4:$7</definedName>
    <definedName name="Unidades" localSheetId="2">#REF!</definedName>
    <definedName name="Unidades" localSheetId="5">#REF!</definedName>
    <definedName name="Unidades" localSheetId="6">#REF!</definedName>
    <definedName name="Unidades" localSheetId="1">#REF!</definedName>
    <definedName name="Unidades" localSheetId="4">#REF!</definedName>
    <definedName name="Unidades">#REF!</definedName>
    <definedName name="XX" localSheetId="1">'[3]BASE DE DATOS'!$A$311:$A$853</definedName>
    <definedName name="XX" localSheetId="4">'[3]BASE DE DATOS'!$A$311:$A$853</definedName>
    <definedName name="XX" localSheetId="0">'[3]BASE DE DATOS'!$A$311:$A$853</definedName>
  </definedNames>
  <calcPr calcId="162913"/>
</workbook>
</file>

<file path=xl/calcChain.xml><?xml version="1.0" encoding="utf-8"?>
<calcChain xmlns="http://schemas.openxmlformats.org/spreadsheetml/2006/main">
  <c r="C61" i="1" l="1"/>
  <c r="Q15" i="8" l="1"/>
  <c r="Q14" i="8" s="1"/>
  <c r="T15" i="8"/>
  <c r="T14" i="8" s="1"/>
  <c r="U15" i="8"/>
  <c r="U14" i="8" s="1"/>
  <c r="V15" i="8"/>
  <c r="S15" i="8" s="1"/>
  <c r="W15" i="8"/>
  <c r="W14" i="8" s="1"/>
  <c r="X15" i="8"/>
  <c r="X14" i="8" s="1"/>
  <c r="Q16" i="8"/>
  <c r="T16" i="8"/>
  <c r="U16" i="8"/>
  <c r="V16" i="8"/>
  <c r="S16" i="8" s="1"/>
  <c r="R16" i="8" s="1"/>
  <c r="W16" i="8"/>
  <c r="X16" i="8"/>
  <c r="Q19" i="8"/>
  <c r="Q18" i="8" s="1"/>
  <c r="T19" i="8"/>
  <c r="T18" i="8" s="1"/>
  <c r="U19" i="8"/>
  <c r="U18" i="8" s="1"/>
  <c r="V19" i="8"/>
  <c r="S19" i="8" s="1"/>
  <c r="W19" i="8"/>
  <c r="W18" i="8" s="1"/>
  <c r="X19" i="8"/>
  <c r="X18" i="8" s="1"/>
  <c r="Q20" i="8"/>
  <c r="T20" i="8"/>
  <c r="U20" i="8"/>
  <c r="V20" i="8"/>
  <c r="S20" i="8" s="1"/>
  <c r="R20" i="8" s="1"/>
  <c r="W20" i="8"/>
  <c r="X20" i="8"/>
  <c r="Q21" i="8"/>
  <c r="T21" i="8"/>
  <c r="U21" i="8"/>
  <c r="V21" i="8"/>
  <c r="S21" i="8" s="1"/>
  <c r="R21" i="8" s="1"/>
  <c r="W21" i="8"/>
  <c r="X21" i="8"/>
  <c r="Q22" i="8"/>
  <c r="T22" i="8"/>
  <c r="U22" i="8"/>
  <c r="V22" i="8"/>
  <c r="S22" i="8" s="1"/>
  <c r="R22" i="8" s="1"/>
  <c r="W22" i="8"/>
  <c r="X22" i="8"/>
  <c r="Q24" i="8"/>
  <c r="Q23" i="8" s="1"/>
  <c r="T24" i="8"/>
  <c r="T23" i="8" s="1"/>
  <c r="U24" i="8"/>
  <c r="U23" i="8" s="1"/>
  <c r="V24" i="8"/>
  <c r="S24" i="8" s="1"/>
  <c r="W24" i="8"/>
  <c r="W23" i="8" s="1"/>
  <c r="X24" i="8"/>
  <c r="X23" i="8" s="1"/>
  <c r="Q25" i="8"/>
  <c r="T25" i="8"/>
  <c r="U25" i="8"/>
  <c r="V25" i="8"/>
  <c r="S25" i="8" s="1"/>
  <c r="R25" i="8" s="1"/>
  <c r="W25" i="8"/>
  <c r="X25" i="8"/>
  <c r="Q26" i="8"/>
  <c r="S26" i="8"/>
  <c r="R26" i="8" s="1"/>
  <c r="Q27" i="8"/>
  <c r="T27" i="8"/>
  <c r="U27" i="8"/>
  <c r="S27" i="8" s="1"/>
  <c r="R27" i="8" s="1"/>
  <c r="V27" i="8"/>
  <c r="W27" i="8"/>
  <c r="X27" i="8"/>
  <c r="Q29" i="8"/>
  <c r="Q28" i="8" s="1"/>
  <c r="S29" i="8"/>
  <c r="S28" i="8" s="1"/>
  <c r="T29" i="8"/>
  <c r="T28" i="8" s="1"/>
  <c r="U29" i="8"/>
  <c r="U28" i="8" s="1"/>
  <c r="V29" i="8"/>
  <c r="V28" i="8" s="1"/>
  <c r="W29" i="8"/>
  <c r="W28" i="8" s="1"/>
  <c r="X29" i="8"/>
  <c r="X28" i="8" s="1"/>
  <c r="Q30" i="8"/>
  <c r="S30" i="8"/>
  <c r="R30" i="8" s="1"/>
  <c r="T30" i="8"/>
  <c r="U30" i="8"/>
  <c r="V30" i="8"/>
  <c r="W30" i="8"/>
  <c r="X30" i="8"/>
  <c r="Q31" i="8"/>
  <c r="T31" i="8"/>
  <c r="U31" i="8"/>
  <c r="S31" i="8" s="1"/>
  <c r="R31" i="8" s="1"/>
  <c r="V31" i="8"/>
  <c r="W31" i="8"/>
  <c r="X31" i="8"/>
  <c r="Q34" i="8"/>
  <c r="Q33" i="8" s="1"/>
  <c r="Q32" i="8" s="1"/>
  <c r="T34" i="8"/>
  <c r="T33" i="8" s="1"/>
  <c r="T32" i="8" s="1"/>
  <c r="U34" i="8"/>
  <c r="S34" i="8" s="1"/>
  <c r="V34" i="8"/>
  <c r="V33" i="8" s="1"/>
  <c r="V32" i="8" s="1"/>
  <c r="W34" i="8"/>
  <c r="W33" i="8" s="1"/>
  <c r="X34" i="8"/>
  <c r="Q35" i="8"/>
  <c r="T35" i="8"/>
  <c r="U35" i="8"/>
  <c r="S35" i="8" s="1"/>
  <c r="R35" i="8" s="1"/>
  <c r="V35" i="8"/>
  <c r="W35" i="8"/>
  <c r="X35" i="8"/>
  <c r="Q36" i="8"/>
  <c r="S36" i="8"/>
  <c r="R36" i="8" s="1"/>
  <c r="Q37" i="8"/>
  <c r="T37" i="8"/>
  <c r="U37" i="8"/>
  <c r="S37" i="8" s="1"/>
  <c r="R37" i="8" s="1"/>
  <c r="V37" i="8"/>
  <c r="W37" i="8"/>
  <c r="X37" i="8"/>
  <c r="X33" i="8" s="1"/>
  <c r="X32" i="8" s="1"/>
  <c r="Q39" i="8"/>
  <c r="Q38" i="8" s="1"/>
  <c r="T39" i="8"/>
  <c r="T38" i="8" s="1"/>
  <c r="U39" i="8"/>
  <c r="S39" i="8" s="1"/>
  <c r="V39" i="8"/>
  <c r="V38" i="8" s="1"/>
  <c r="W39" i="8"/>
  <c r="W38" i="8" s="1"/>
  <c r="X39" i="8"/>
  <c r="X38" i="8" s="1"/>
  <c r="Q40" i="8"/>
  <c r="T40" i="8"/>
  <c r="U40" i="8"/>
  <c r="S40" i="8" s="1"/>
  <c r="R40" i="8" s="1"/>
  <c r="V40" i="8"/>
  <c r="W40" i="8"/>
  <c r="X40" i="8"/>
  <c r="Q41" i="8"/>
  <c r="T41" i="8"/>
  <c r="U41" i="8"/>
  <c r="S41" i="8" s="1"/>
  <c r="R41" i="8" s="1"/>
  <c r="V41" i="8"/>
  <c r="W41" i="8"/>
  <c r="X41" i="8"/>
  <c r="Q44" i="8"/>
  <c r="Q43" i="8" s="1"/>
  <c r="T44" i="8"/>
  <c r="T43" i="8" s="1"/>
  <c r="U44" i="8"/>
  <c r="S44" i="8" s="1"/>
  <c r="V44" i="8"/>
  <c r="V43" i="8" s="1"/>
  <c r="W44" i="8"/>
  <c r="W43" i="8" s="1"/>
  <c r="W42" i="8" s="1"/>
  <c r="X44" i="8"/>
  <c r="X43" i="8" s="1"/>
  <c r="X42" i="8" s="1"/>
  <c r="Q45" i="8"/>
  <c r="T45" i="8"/>
  <c r="U45" i="8"/>
  <c r="S45" i="8" s="1"/>
  <c r="R45" i="8" s="1"/>
  <c r="V45" i="8"/>
  <c r="W45" i="8"/>
  <c r="X45" i="8"/>
  <c r="Q46" i="8"/>
  <c r="T46" i="8"/>
  <c r="U46" i="8"/>
  <c r="S46" i="8" s="1"/>
  <c r="R46" i="8" s="1"/>
  <c r="V46" i="8"/>
  <c r="W46" i="8"/>
  <c r="X46" i="8"/>
  <c r="Q48" i="8"/>
  <c r="Q47" i="8" s="1"/>
  <c r="T48" i="8"/>
  <c r="T47" i="8" s="1"/>
  <c r="U48" i="8"/>
  <c r="S48" i="8" s="1"/>
  <c r="V48" i="8"/>
  <c r="V47" i="8" s="1"/>
  <c r="W48" i="8"/>
  <c r="W47" i="8" s="1"/>
  <c r="X48" i="8"/>
  <c r="Q49" i="8"/>
  <c r="T49" i="8"/>
  <c r="S49" i="8" s="1"/>
  <c r="R49" i="8" s="1"/>
  <c r="U49" i="8"/>
  <c r="V49" i="8"/>
  <c r="W49" i="8"/>
  <c r="X49" i="8"/>
  <c r="Q50" i="8"/>
  <c r="T50" i="8"/>
  <c r="S50" i="8" s="1"/>
  <c r="R50" i="8" s="1"/>
  <c r="U50" i="8"/>
  <c r="V50" i="8"/>
  <c r="W50" i="8"/>
  <c r="X50" i="8"/>
  <c r="X47" i="8" s="1"/>
  <c r="Q53" i="8"/>
  <c r="Q52" i="8" s="1"/>
  <c r="Q51" i="8" s="1"/>
  <c r="T53" i="8"/>
  <c r="S53" i="8" s="1"/>
  <c r="U53" i="8"/>
  <c r="U52" i="8" s="1"/>
  <c r="U51" i="8" s="1"/>
  <c r="V53" i="8"/>
  <c r="V52" i="8" s="1"/>
  <c r="V51" i="8" s="1"/>
  <c r="W53" i="8"/>
  <c r="W52" i="8" s="1"/>
  <c r="W51" i="8" s="1"/>
  <c r="X53" i="8"/>
  <c r="X52" i="8" s="1"/>
  <c r="X51" i="8" s="1"/>
  <c r="Q54" i="8"/>
  <c r="T54" i="8"/>
  <c r="S54" i="8" s="1"/>
  <c r="R54" i="8" s="1"/>
  <c r="U54" i="8"/>
  <c r="V54" i="8"/>
  <c r="W54" i="8"/>
  <c r="X54" i="8"/>
  <c r="Q55" i="8"/>
  <c r="T55" i="8"/>
  <c r="S55" i="8" s="1"/>
  <c r="R55" i="8" s="1"/>
  <c r="U55" i="8"/>
  <c r="V55" i="8"/>
  <c r="W55" i="8"/>
  <c r="X55" i="8"/>
  <c r="S47" i="8" l="1"/>
  <c r="R48" i="8"/>
  <c r="R47" i="8" s="1"/>
  <c r="R34" i="8"/>
  <c r="R33" i="8" s="1"/>
  <c r="S33" i="8"/>
  <c r="U17" i="8"/>
  <c r="T17" i="8"/>
  <c r="S52" i="8"/>
  <c r="S51" i="8" s="1"/>
  <c r="R53" i="8"/>
  <c r="R52" i="8" s="1"/>
  <c r="R51" i="8" s="1"/>
  <c r="R19" i="8"/>
  <c r="R18" i="8" s="1"/>
  <c r="S18" i="8"/>
  <c r="S43" i="8"/>
  <c r="S42" i="8" s="1"/>
  <c r="R44" i="8"/>
  <c r="R43" i="8" s="1"/>
  <c r="R42" i="8" s="1"/>
  <c r="Q17" i="8"/>
  <c r="V42" i="8"/>
  <c r="T42" i="8"/>
  <c r="R15" i="8"/>
  <c r="R14" i="8" s="1"/>
  <c r="S14" i="8"/>
  <c r="R24" i="8"/>
  <c r="R23" i="8" s="1"/>
  <c r="S23" i="8"/>
  <c r="Q42" i="8"/>
  <c r="S38" i="8"/>
  <c r="R39" i="8"/>
  <c r="R38" i="8" s="1"/>
  <c r="X17" i="8"/>
  <c r="W32" i="8"/>
  <c r="W17" i="8"/>
  <c r="U33" i="8"/>
  <c r="U32" i="8" s="1"/>
  <c r="V23" i="8"/>
  <c r="V14" i="8"/>
  <c r="R29" i="8"/>
  <c r="R28" i="8" s="1"/>
  <c r="V18" i="8"/>
  <c r="V17" i="8" s="1"/>
  <c r="U47" i="8"/>
  <c r="U43" i="8"/>
  <c r="U42" i="8" s="1"/>
  <c r="U38" i="8"/>
  <c r="T52" i="8"/>
  <c r="T51" i="8" s="1"/>
  <c r="S32" i="8" l="1"/>
  <c r="R32" i="8"/>
  <c r="S17" i="8"/>
  <c r="R17" i="8"/>
  <c r="M358" i="3" l="1"/>
  <c r="M357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7" i="3"/>
  <c r="M326" i="3"/>
  <c r="M325" i="3"/>
  <c r="M324" i="3"/>
  <c r="M323" i="3"/>
  <c r="M322" i="3"/>
  <c r="M321" i="3"/>
  <c r="M320" i="3"/>
  <c r="M316" i="3"/>
  <c r="M315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5" i="3"/>
  <c r="M284" i="3"/>
  <c r="M283" i="3"/>
  <c r="M282" i="3"/>
  <c r="M281" i="3"/>
  <c r="M280" i="3"/>
  <c r="M279" i="3"/>
  <c r="M278" i="3"/>
  <c r="M275" i="3"/>
  <c r="M274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4" i="3"/>
  <c r="M243" i="3"/>
  <c r="M242" i="3"/>
  <c r="M241" i="3"/>
  <c r="M240" i="3"/>
  <c r="M239" i="3"/>
  <c r="M238" i="3"/>
  <c r="M237" i="3"/>
  <c r="M231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2" i="3"/>
  <c r="M201" i="3"/>
  <c r="M200" i="3"/>
  <c r="M199" i="3"/>
  <c r="M198" i="3"/>
  <c r="M197" i="3"/>
  <c r="M196" i="3"/>
  <c r="M195" i="3"/>
  <c r="M192" i="3"/>
  <c r="M191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1" i="3"/>
  <c r="M160" i="3"/>
  <c r="M159" i="3"/>
  <c r="M158" i="3"/>
  <c r="M157" i="3"/>
  <c r="M156" i="3"/>
  <c r="M155" i="3"/>
  <c r="M154" i="3"/>
  <c r="M150" i="3"/>
  <c r="M149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0" i="3"/>
  <c r="M119" i="3"/>
  <c r="M118" i="3"/>
  <c r="M117" i="3"/>
  <c r="M116" i="3"/>
  <c r="M115" i="3"/>
  <c r="M114" i="3"/>
  <c r="M113" i="3"/>
  <c r="M110" i="3"/>
  <c r="M109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2" i="3"/>
  <c r="M91" i="3"/>
  <c r="M90" i="3"/>
  <c r="M89" i="3"/>
  <c r="M88" i="3"/>
  <c r="M87" i="3"/>
  <c r="M86" i="3"/>
  <c r="M85" i="3"/>
  <c r="M84" i="3"/>
  <c r="M83" i="3"/>
  <c r="M82" i="3"/>
  <c r="M81" i="3"/>
  <c r="M79" i="3"/>
  <c r="M78" i="3"/>
  <c r="M77" i="3"/>
  <c r="M76" i="3"/>
  <c r="M75" i="3"/>
  <c r="M74" i="3"/>
  <c r="M73" i="3"/>
  <c r="M72" i="3"/>
  <c r="M69" i="3"/>
  <c r="M68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1" i="3"/>
  <c r="M50" i="3"/>
  <c r="M49" i="3"/>
  <c r="M48" i="3"/>
  <c r="M47" i="3"/>
  <c r="M46" i="3"/>
  <c r="M45" i="3"/>
  <c r="M44" i="3"/>
  <c r="M43" i="3"/>
  <c r="M42" i="3"/>
  <c r="M41" i="3"/>
  <c r="M40" i="3"/>
  <c r="M38" i="3"/>
  <c r="M37" i="3"/>
  <c r="M36" i="3"/>
  <c r="M35" i="3"/>
  <c r="M34" i="3"/>
  <c r="M33" i="3"/>
  <c r="M32" i="3"/>
  <c r="M31" i="3"/>
  <c r="M27" i="3"/>
  <c r="M28" i="3" s="1"/>
  <c r="L27" i="3"/>
  <c r="M25" i="3"/>
  <c r="M24" i="3"/>
  <c r="M23" i="3"/>
  <c r="M22" i="3"/>
  <c r="M21" i="3"/>
  <c r="M20" i="3"/>
  <c r="M16" i="3"/>
  <c r="M15" i="3"/>
  <c r="M14" i="3"/>
  <c r="E12" i="3"/>
  <c r="D11" i="3"/>
  <c r="C10" i="3"/>
  <c r="Y22" i="8"/>
  <c r="Z22" i="8"/>
  <c r="AA22" i="8"/>
  <c r="AB22" i="8"/>
  <c r="AC22" i="8"/>
  <c r="AD22" i="8"/>
  <c r="AE22" i="8"/>
  <c r="Y27" i="8"/>
  <c r="Z27" i="8"/>
  <c r="AA27" i="8"/>
  <c r="AB27" i="8"/>
  <c r="AC27" i="8"/>
  <c r="AD27" i="8"/>
  <c r="AE27" i="8"/>
  <c r="AF22" i="8"/>
  <c r="AF21" i="8"/>
  <c r="AF20" i="8"/>
  <c r="AF19" i="8"/>
  <c r="AF18" i="8"/>
  <c r="AF14" i="8"/>
  <c r="Y55" i="8"/>
  <c r="Z55" i="8"/>
  <c r="AA55" i="8"/>
  <c r="AB55" i="8"/>
  <c r="AC55" i="8"/>
  <c r="AD55" i="8"/>
  <c r="AE55" i="8"/>
  <c r="AE35" i="8"/>
  <c r="AA35" i="8"/>
  <c r="Y35" i="8"/>
  <c r="Z35" i="8"/>
  <c r="AB35" i="8"/>
  <c r="AC35" i="8"/>
  <c r="AD35" i="8"/>
  <c r="AE26" i="8"/>
  <c r="AE25" i="8"/>
  <c r="AA26" i="8"/>
  <c r="AA25" i="8"/>
  <c r="Y25" i="8"/>
  <c r="Z25" i="8"/>
  <c r="AB25" i="8"/>
  <c r="AC25" i="8"/>
  <c r="AD25" i="8"/>
  <c r="AF17" i="8"/>
  <c r="AB36" i="8"/>
  <c r="AC36" i="8"/>
  <c r="AD36" i="8"/>
  <c r="AE36" i="8"/>
  <c r="AA36" i="8"/>
  <c r="AE20" i="8"/>
  <c r="AA20" i="8"/>
  <c r="Y20" i="8"/>
  <c r="Z20" i="8"/>
  <c r="AB20" i="8"/>
  <c r="AC20" i="8"/>
  <c r="AD20" i="8"/>
  <c r="M94" i="7"/>
  <c r="M52" i="7"/>
  <c r="G42" i="6"/>
  <c r="E42" i="6"/>
  <c r="D42" i="6"/>
  <c r="M70" i="3" l="1"/>
  <c r="M276" i="3"/>
  <c r="M317" i="3"/>
  <c r="M111" i="3"/>
  <c r="M359" i="3"/>
  <c r="M190" i="3"/>
  <c r="M193" i="3"/>
  <c r="M245" i="3"/>
  <c r="M273" i="3"/>
  <c r="M26" i="3"/>
  <c r="M13" i="3" s="1"/>
  <c r="J13" i="4" s="1"/>
  <c r="M148" i="3"/>
  <c r="M80" i="3"/>
  <c r="M108" i="3"/>
  <c r="M203" i="3"/>
  <c r="M328" i="3"/>
  <c r="M356" i="3"/>
  <c r="M39" i="3"/>
  <c r="M151" i="3"/>
  <c r="M230" i="3"/>
  <c r="M234" i="3"/>
  <c r="M67" i="3"/>
  <c r="M121" i="3"/>
  <c r="M162" i="3"/>
  <c r="M286" i="3"/>
  <c r="M314" i="3"/>
  <c r="M153" i="3" l="1"/>
  <c r="J19" i="4" s="1"/>
  <c r="M71" i="3"/>
  <c r="J16" i="4" s="1"/>
  <c r="M319" i="3"/>
  <c r="J25" i="4" s="1"/>
  <c r="M112" i="3"/>
  <c r="J17" i="4" s="1"/>
  <c r="M194" i="3"/>
  <c r="J20" i="4" s="1"/>
  <c r="M30" i="3"/>
  <c r="J15" i="4" s="1"/>
  <c r="M277" i="3"/>
  <c r="J23" i="4" s="1"/>
  <c r="M236" i="3"/>
  <c r="AF58" i="8"/>
  <c r="AG58" i="8"/>
  <c r="AH58" i="8"/>
  <c r="AI58" i="8"/>
  <c r="AJ58" i="8"/>
  <c r="AK58" i="8"/>
  <c r="AL58" i="8"/>
  <c r="AM58" i="8"/>
  <c r="AN58" i="8"/>
  <c r="AO58" i="8"/>
  <c r="Y21" i="8"/>
  <c r="Z21" i="8"/>
  <c r="Y367" i="7"/>
  <c r="Y324" i="7"/>
  <c r="Y282" i="7"/>
  <c r="Y239" i="7"/>
  <c r="Y197" i="7"/>
  <c r="Y154" i="7"/>
  <c r="Y112" i="7"/>
  <c r="Y366" i="7"/>
  <c r="X366" i="7"/>
  <c r="W366" i="7"/>
  <c r="Y323" i="7"/>
  <c r="X323" i="7"/>
  <c r="W323" i="7"/>
  <c r="Y281" i="7"/>
  <c r="X281" i="7"/>
  <c r="W281" i="7"/>
  <c r="Y238" i="7"/>
  <c r="X238" i="7"/>
  <c r="W238" i="7"/>
  <c r="Y196" i="7"/>
  <c r="X196" i="7"/>
  <c r="W196" i="7"/>
  <c r="Y153" i="7"/>
  <c r="X153" i="7"/>
  <c r="W153" i="7"/>
  <c r="Y111" i="7"/>
  <c r="X111" i="7"/>
  <c r="W111" i="7"/>
  <c r="Y363" i="7"/>
  <c r="Y320" i="7"/>
  <c r="Y278" i="7"/>
  <c r="Y235" i="7"/>
  <c r="Y193" i="7"/>
  <c r="Y150" i="7"/>
  <c r="Y108" i="7"/>
  <c r="Y362" i="7"/>
  <c r="Y319" i="7"/>
  <c r="Y277" i="7"/>
  <c r="Y234" i="7"/>
  <c r="Y192" i="7"/>
  <c r="Y149" i="7"/>
  <c r="Y107" i="7"/>
  <c r="Y361" i="7"/>
  <c r="Y318" i="7"/>
  <c r="Y276" i="7"/>
  <c r="Y233" i="7"/>
  <c r="Y191" i="7"/>
  <c r="Y148" i="7"/>
  <c r="Y106" i="7"/>
  <c r="V359" i="7"/>
  <c r="V316" i="7"/>
  <c r="V274" i="7"/>
  <c r="V231" i="7"/>
  <c r="V189" i="7"/>
  <c r="V146" i="7"/>
  <c r="V104" i="7"/>
  <c r="Y358" i="7"/>
  <c r="X358" i="7"/>
  <c r="W358" i="7"/>
  <c r="Z358" i="7" s="1"/>
  <c r="V358" i="7"/>
  <c r="Y315" i="7"/>
  <c r="X315" i="7"/>
  <c r="V315" i="7"/>
  <c r="Y273" i="7"/>
  <c r="X273" i="7"/>
  <c r="V273" i="7"/>
  <c r="Y230" i="7"/>
  <c r="X230" i="7"/>
  <c r="V230" i="7"/>
  <c r="Y188" i="7"/>
  <c r="X188" i="7"/>
  <c r="V188" i="7"/>
  <c r="Y145" i="7"/>
  <c r="X145" i="7"/>
  <c r="V145" i="7"/>
  <c r="Y103" i="7"/>
  <c r="X103" i="7"/>
  <c r="V103" i="7"/>
  <c r="W232" i="7"/>
  <c r="Y356" i="7"/>
  <c r="X356" i="7"/>
  <c r="Y313" i="7"/>
  <c r="X313" i="7"/>
  <c r="Y271" i="7"/>
  <c r="X271" i="7"/>
  <c r="Y228" i="7"/>
  <c r="X228" i="7"/>
  <c r="Y186" i="7"/>
  <c r="X186" i="7"/>
  <c r="Y143" i="7"/>
  <c r="X143" i="7"/>
  <c r="Y101" i="7"/>
  <c r="X101" i="7"/>
  <c r="Y355" i="7"/>
  <c r="W355" i="7"/>
  <c r="V355" i="7"/>
  <c r="Y312" i="7"/>
  <c r="W312" i="7"/>
  <c r="V312" i="7"/>
  <c r="Y270" i="7"/>
  <c r="W270" i="7"/>
  <c r="V270" i="7"/>
  <c r="Y227" i="7"/>
  <c r="W227" i="7"/>
  <c r="V227" i="7"/>
  <c r="Y185" i="7"/>
  <c r="W185" i="7"/>
  <c r="V185" i="7"/>
  <c r="Y142" i="7"/>
  <c r="W142" i="7"/>
  <c r="V142" i="7"/>
  <c r="Y100" i="7"/>
  <c r="W100" i="7"/>
  <c r="V100" i="7"/>
  <c r="X354" i="7"/>
  <c r="W354" i="7"/>
  <c r="V354" i="7"/>
  <c r="X311" i="7"/>
  <c r="W311" i="7"/>
  <c r="V311" i="7"/>
  <c r="X269" i="7"/>
  <c r="W269" i="7"/>
  <c r="V269" i="7"/>
  <c r="X226" i="7"/>
  <c r="W226" i="7"/>
  <c r="V226" i="7"/>
  <c r="X184" i="7"/>
  <c r="W184" i="7"/>
  <c r="V184" i="7"/>
  <c r="X141" i="7"/>
  <c r="W141" i="7"/>
  <c r="V141" i="7"/>
  <c r="X99" i="7"/>
  <c r="W99" i="7"/>
  <c r="V99" i="7"/>
  <c r="Y353" i="7"/>
  <c r="X353" i="7"/>
  <c r="W353" i="7"/>
  <c r="Y310" i="7"/>
  <c r="X310" i="7"/>
  <c r="W310" i="7"/>
  <c r="Y268" i="7"/>
  <c r="X268" i="7"/>
  <c r="W268" i="7"/>
  <c r="Y225" i="7"/>
  <c r="X225" i="7"/>
  <c r="W225" i="7"/>
  <c r="Y183" i="7"/>
  <c r="X183" i="7"/>
  <c r="W183" i="7"/>
  <c r="Y140" i="7"/>
  <c r="X140" i="7"/>
  <c r="W140" i="7"/>
  <c r="Y98" i="7"/>
  <c r="X98" i="7"/>
  <c r="W98" i="7"/>
  <c r="X352" i="7"/>
  <c r="W352" i="7"/>
  <c r="X309" i="7"/>
  <c r="W309" i="7"/>
  <c r="X267" i="7"/>
  <c r="W267" i="7"/>
  <c r="X224" i="7"/>
  <c r="W224" i="7"/>
  <c r="X182" i="7"/>
  <c r="W182" i="7"/>
  <c r="X139" i="7"/>
  <c r="W139" i="7"/>
  <c r="X97" i="7"/>
  <c r="W97" i="7"/>
  <c r="X351" i="7"/>
  <c r="W351" i="7"/>
  <c r="R351" i="7"/>
  <c r="X308" i="7"/>
  <c r="W308" i="7"/>
  <c r="R308" i="7"/>
  <c r="X266" i="7"/>
  <c r="W266" i="7"/>
  <c r="R266" i="7"/>
  <c r="X223" i="7"/>
  <c r="W223" i="7"/>
  <c r="R223" i="7"/>
  <c r="X181" i="7"/>
  <c r="W181" i="7"/>
  <c r="R181" i="7"/>
  <c r="X138" i="7"/>
  <c r="W138" i="7"/>
  <c r="R138" i="7"/>
  <c r="X96" i="7"/>
  <c r="W96" i="7"/>
  <c r="R96" i="7"/>
  <c r="R54" i="7"/>
  <c r="X349" i="7"/>
  <c r="W349" i="7"/>
  <c r="V349" i="7"/>
  <c r="U349" i="7"/>
  <c r="X306" i="7"/>
  <c r="W306" i="7"/>
  <c r="V306" i="7"/>
  <c r="U306" i="7"/>
  <c r="X264" i="7"/>
  <c r="W264" i="7"/>
  <c r="V264" i="7"/>
  <c r="U264" i="7"/>
  <c r="X221" i="7"/>
  <c r="W221" i="7"/>
  <c r="V221" i="7"/>
  <c r="U221" i="7"/>
  <c r="X179" i="7"/>
  <c r="W179" i="7"/>
  <c r="V179" i="7"/>
  <c r="U179" i="7"/>
  <c r="X136" i="7"/>
  <c r="W136" i="7"/>
  <c r="V136" i="7"/>
  <c r="U136" i="7"/>
  <c r="Y136" i="7" s="1"/>
  <c r="X94" i="7"/>
  <c r="W94" i="7"/>
  <c r="V94" i="7"/>
  <c r="U94" i="7"/>
  <c r="U52" i="7"/>
  <c r="Y52" i="7" s="1"/>
  <c r="AE21" i="8" s="1"/>
  <c r="Y347" i="7"/>
  <c r="X347" i="7"/>
  <c r="W347" i="7"/>
  <c r="Y304" i="7"/>
  <c r="X304" i="7"/>
  <c r="W304" i="7"/>
  <c r="Y262" i="7"/>
  <c r="X262" i="7"/>
  <c r="W262" i="7"/>
  <c r="Y219" i="7"/>
  <c r="X219" i="7"/>
  <c r="W219" i="7"/>
  <c r="Y177" i="7"/>
  <c r="X177" i="7"/>
  <c r="W177" i="7"/>
  <c r="Y134" i="7"/>
  <c r="X134" i="7"/>
  <c r="W134" i="7"/>
  <c r="Y92" i="7"/>
  <c r="X92" i="7"/>
  <c r="W92" i="7"/>
  <c r="Y346" i="7"/>
  <c r="X346" i="7"/>
  <c r="Y303" i="7"/>
  <c r="X303" i="7"/>
  <c r="Y261" i="7"/>
  <c r="X261" i="7"/>
  <c r="Y218" i="7"/>
  <c r="X218" i="7"/>
  <c r="Y176" i="7"/>
  <c r="X176" i="7"/>
  <c r="Y133" i="7"/>
  <c r="X133" i="7"/>
  <c r="Y91" i="7"/>
  <c r="X91" i="7"/>
  <c r="Y345" i="7"/>
  <c r="X345" i="7"/>
  <c r="W345" i="7"/>
  <c r="V345" i="7"/>
  <c r="Y302" i="7"/>
  <c r="X302" i="7"/>
  <c r="W302" i="7"/>
  <c r="V302" i="7"/>
  <c r="Y260" i="7"/>
  <c r="X260" i="7"/>
  <c r="W260" i="7"/>
  <c r="V260" i="7"/>
  <c r="Y217" i="7"/>
  <c r="X217" i="7"/>
  <c r="W217" i="7"/>
  <c r="V217" i="7"/>
  <c r="Y175" i="7"/>
  <c r="X175" i="7"/>
  <c r="W175" i="7"/>
  <c r="V175" i="7"/>
  <c r="Y132" i="7"/>
  <c r="X132" i="7"/>
  <c r="W132" i="7"/>
  <c r="V132" i="7"/>
  <c r="Y90" i="7"/>
  <c r="X90" i="7"/>
  <c r="W90" i="7"/>
  <c r="V90" i="7"/>
  <c r="X338" i="7"/>
  <c r="V338" i="7"/>
  <c r="X295" i="7"/>
  <c r="V295" i="7"/>
  <c r="X253" i="7"/>
  <c r="V253" i="7"/>
  <c r="X210" i="7"/>
  <c r="V210" i="7"/>
  <c r="X168" i="7"/>
  <c r="V168" i="7"/>
  <c r="X125" i="7"/>
  <c r="V125" i="7"/>
  <c r="X83" i="7"/>
  <c r="V83" i="7"/>
  <c r="V337" i="7"/>
  <c r="X337" i="7" s="1"/>
  <c r="V294" i="7"/>
  <c r="X294" i="7" s="1"/>
  <c r="V252" i="7"/>
  <c r="X252" i="7" s="1"/>
  <c r="V209" i="7"/>
  <c r="X209" i="7" s="1"/>
  <c r="V167" i="7"/>
  <c r="X167" i="7" s="1"/>
  <c r="V124" i="7"/>
  <c r="X124" i="7" s="1"/>
  <c r="V82" i="7"/>
  <c r="X82" i="7" s="1"/>
  <c r="N27" i="7"/>
  <c r="N28" i="7" s="1"/>
  <c r="V27" i="7"/>
  <c r="V28" i="7" s="1"/>
  <c r="AB16" i="8" s="1"/>
  <c r="W27" i="7"/>
  <c r="W28" i="7" s="1"/>
  <c r="AC16" i="8" s="1"/>
  <c r="X27" i="7"/>
  <c r="X28" i="7" s="1"/>
  <c r="AD16" i="8" s="1"/>
  <c r="U27" i="7"/>
  <c r="U28" i="7" s="1"/>
  <c r="AA16" i="8" s="1"/>
  <c r="T27" i="7"/>
  <c r="T28" i="7" s="1"/>
  <c r="Z16" i="8" s="1"/>
  <c r="P27" i="7"/>
  <c r="P28" i="7" s="1"/>
  <c r="Q27" i="7"/>
  <c r="R27" i="7"/>
  <c r="R28" i="7" s="1"/>
  <c r="S27" i="7"/>
  <c r="S28" i="7" s="1"/>
  <c r="Y16" i="8" s="1"/>
  <c r="O27" i="7"/>
  <c r="O28" i="7" s="1"/>
  <c r="Z16" i="7"/>
  <c r="Z25" i="7"/>
  <c r="Z15" i="7"/>
  <c r="Z21" i="7"/>
  <c r="Z24" i="7"/>
  <c r="N26" i="7"/>
  <c r="Y28" i="7"/>
  <c r="AE16" i="8" s="1"/>
  <c r="R5" i="7"/>
  <c r="Z169" i="7"/>
  <c r="Z14" i="7"/>
  <c r="W31" i="7"/>
  <c r="X31" i="7"/>
  <c r="Y31" i="7"/>
  <c r="X32" i="7"/>
  <c r="Y32" i="7"/>
  <c r="W33" i="7"/>
  <c r="X33" i="7"/>
  <c r="Y33" i="7"/>
  <c r="W34" i="7"/>
  <c r="X34" i="7"/>
  <c r="Y34" i="7"/>
  <c r="X38" i="7"/>
  <c r="Y38" i="7"/>
  <c r="X41" i="7"/>
  <c r="W48" i="7"/>
  <c r="X48" i="7"/>
  <c r="Y48" i="7"/>
  <c r="X49" i="7"/>
  <c r="Y49" i="7"/>
  <c r="W50" i="7"/>
  <c r="X50" i="7"/>
  <c r="Y50" i="7"/>
  <c r="W52" i="7"/>
  <c r="AC21" i="8" s="1"/>
  <c r="X52" i="7"/>
  <c r="AD21" i="8" s="1"/>
  <c r="W54" i="7"/>
  <c r="X54" i="7"/>
  <c r="W55" i="7"/>
  <c r="X55" i="7"/>
  <c r="W56" i="7"/>
  <c r="X56" i="7"/>
  <c r="Y56" i="7"/>
  <c r="W57" i="7"/>
  <c r="X57" i="7"/>
  <c r="W58" i="7"/>
  <c r="Y58" i="7"/>
  <c r="X59" i="7"/>
  <c r="Y59" i="7"/>
  <c r="X61" i="7"/>
  <c r="Y61" i="7"/>
  <c r="X62" i="7"/>
  <c r="Y62" i="7"/>
  <c r="W63" i="7"/>
  <c r="X63" i="7"/>
  <c r="Y63" i="7"/>
  <c r="Y64" i="7"/>
  <c r="Y65" i="7"/>
  <c r="Y66" i="7"/>
  <c r="W68" i="7"/>
  <c r="X68" i="7"/>
  <c r="Y68" i="7"/>
  <c r="W69" i="7"/>
  <c r="X69" i="7"/>
  <c r="Y69" i="7"/>
  <c r="Y70" i="7"/>
  <c r="Y71" i="7"/>
  <c r="W73" i="7"/>
  <c r="X73" i="7"/>
  <c r="Y73" i="7"/>
  <c r="X74" i="7"/>
  <c r="Y74" i="7"/>
  <c r="W75" i="7"/>
  <c r="X75" i="7"/>
  <c r="Y75" i="7"/>
  <c r="W76" i="7"/>
  <c r="X76" i="7"/>
  <c r="Y76" i="7"/>
  <c r="X80" i="7"/>
  <c r="Y80" i="7"/>
  <c r="X104" i="7"/>
  <c r="Y104" i="7"/>
  <c r="W105" i="7"/>
  <c r="X105" i="7"/>
  <c r="Y105" i="7"/>
  <c r="V110" i="7"/>
  <c r="W110" i="7"/>
  <c r="X110" i="7"/>
  <c r="Y110" i="7"/>
  <c r="W115" i="7"/>
  <c r="X115" i="7"/>
  <c r="Y115" i="7"/>
  <c r="X116" i="7"/>
  <c r="Y116" i="7"/>
  <c r="W117" i="7"/>
  <c r="X117" i="7"/>
  <c r="Y117" i="7"/>
  <c r="W118" i="7"/>
  <c r="X118" i="7"/>
  <c r="Y118" i="7"/>
  <c r="X122" i="7"/>
  <c r="Y122" i="7"/>
  <c r="X146" i="7"/>
  <c r="Y146" i="7"/>
  <c r="W147" i="7"/>
  <c r="X147" i="7"/>
  <c r="Y147" i="7"/>
  <c r="U152" i="7"/>
  <c r="U155" i="7" s="1"/>
  <c r="AA31" i="8" s="1"/>
  <c r="V152" i="7"/>
  <c r="W152" i="7"/>
  <c r="X152" i="7"/>
  <c r="Y152" i="7"/>
  <c r="W158" i="7"/>
  <c r="X158" i="7"/>
  <c r="Y158" i="7"/>
  <c r="X159" i="7"/>
  <c r="Y159" i="7"/>
  <c r="W160" i="7"/>
  <c r="X160" i="7"/>
  <c r="Y160" i="7"/>
  <c r="W161" i="7"/>
  <c r="X161" i="7"/>
  <c r="Y161" i="7"/>
  <c r="X165" i="7"/>
  <c r="Y165" i="7"/>
  <c r="X189" i="7"/>
  <c r="Y189" i="7"/>
  <c r="W190" i="7"/>
  <c r="X190" i="7"/>
  <c r="Y190" i="7"/>
  <c r="T195" i="7"/>
  <c r="U195" i="7"/>
  <c r="V195" i="7"/>
  <c r="W195" i="7"/>
  <c r="X195" i="7"/>
  <c r="Y195" i="7"/>
  <c r="W200" i="7"/>
  <c r="X200" i="7"/>
  <c r="Y200" i="7"/>
  <c r="X201" i="7"/>
  <c r="Y201" i="7"/>
  <c r="W202" i="7"/>
  <c r="X202" i="7"/>
  <c r="Y202" i="7"/>
  <c r="W203" i="7"/>
  <c r="X203" i="7"/>
  <c r="Y203" i="7"/>
  <c r="X207" i="7"/>
  <c r="Y207" i="7"/>
  <c r="X231" i="7"/>
  <c r="Y231" i="7"/>
  <c r="X232" i="7"/>
  <c r="Y232" i="7"/>
  <c r="S237" i="7"/>
  <c r="T237" i="7"/>
  <c r="U237" i="7"/>
  <c r="V237" i="7"/>
  <c r="W237" i="7"/>
  <c r="X237" i="7"/>
  <c r="Y237" i="7"/>
  <c r="Y240" i="7" s="1"/>
  <c r="AE41" i="8" s="1"/>
  <c r="W243" i="7"/>
  <c r="X243" i="7"/>
  <c r="Y243" i="7"/>
  <c r="X244" i="7"/>
  <c r="Y244" i="7"/>
  <c r="W245" i="7"/>
  <c r="X245" i="7"/>
  <c r="Y245" i="7"/>
  <c r="W246" i="7"/>
  <c r="X246" i="7"/>
  <c r="Y246" i="7"/>
  <c r="X250" i="7"/>
  <c r="Y250" i="7"/>
  <c r="X274" i="7"/>
  <c r="Y274" i="7"/>
  <c r="W275" i="7"/>
  <c r="X275" i="7"/>
  <c r="Y275" i="7"/>
  <c r="R280" i="7"/>
  <c r="R283" i="7" s="1"/>
  <c r="S280" i="7"/>
  <c r="T280" i="7"/>
  <c r="U280" i="7"/>
  <c r="V280" i="7"/>
  <c r="W280" i="7"/>
  <c r="X280" i="7"/>
  <c r="Y280" i="7"/>
  <c r="W285" i="7"/>
  <c r="X285" i="7"/>
  <c r="Y285" i="7"/>
  <c r="X286" i="7"/>
  <c r="Y286" i="7"/>
  <c r="W287" i="7"/>
  <c r="X287" i="7"/>
  <c r="Y287" i="7"/>
  <c r="W288" i="7"/>
  <c r="X288" i="7"/>
  <c r="Y288" i="7"/>
  <c r="X292" i="7"/>
  <c r="Y292" i="7"/>
  <c r="Z296" i="7"/>
  <c r="X316" i="7"/>
  <c r="Y316" i="7"/>
  <c r="W317" i="7"/>
  <c r="X317" i="7"/>
  <c r="Y317" i="7"/>
  <c r="Z319" i="7"/>
  <c r="Q322" i="7"/>
  <c r="R322" i="7"/>
  <c r="S322" i="7"/>
  <c r="T322" i="7"/>
  <c r="U322" i="7"/>
  <c r="V322" i="7"/>
  <c r="W322" i="7"/>
  <c r="X322" i="7"/>
  <c r="Y322" i="7"/>
  <c r="Y325" i="7" s="1"/>
  <c r="AE50" i="8" s="1"/>
  <c r="W328" i="7"/>
  <c r="X328" i="7"/>
  <c r="Y328" i="7"/>
  <c r="X329" i="7"/>
  <c r="Y329" i="7"/>
  <c r="W330" i="7"/>
  <c r="X330" i="7"/>
  <c r="Y330" i="7"/>
  <c r="W331" i="7"/>
  <c r="X331" i="7"/>
  <c r="Y331" i="7"/>
  <c r="X335" i="7"/>
  <c r="Y335" i="7"/>
  <c r="X359" i="7"/>
  <c r="Y359" i="7"/>
  <c r="W360" i="7"/>
  <c r="X360" i="7"/>
  <c r="Y360" i="7"/>
  <c r="P365" i="7"/>
  <c r="Q365" i="7"/>
  <c r="R365" i="7"/>
  <c r="S365" i="7"/>
  <c r="T365" i="7"/>
  <c r="U365" i="7"/>
  <c r="V365" i="7"/>
  <c r="W365" i="7"/>
  <c r="X365" i="7"/>
  <c r="Y365" i="7"/>
  <c r="M354" i="7"/>
  <c r="R354" i="7" s="1"/>
  <c r="Y354" i="7" s="1"/>
  <c r="M154" i="7"/>
  <c r="K61" i="6"/>
  <c r="M367" i="7" s="1"/>
  <c r="K60" i="6"/>
  <c r="M366" i="7" s="1"/>
  <c r="V366" i="7" s="1"/>
  <c r="K59" i="6"/>
  <c r="R152" i="7" s="1"/>
  <c r="K57" i="6"/>
  <c r="K56" i="6"/>
  <c r="M363" i="7" s="1"/>
  <c r="P363" i="7" s="1"/>
  <c r="K55" i="6"/>
  <c r="M362" i="7" s="1"/>
  <c r="K54" i="6"/>
  <c r="M361" i="7" s="1"/>
  <c r="P361" i="7" s="1"/>
  <c r="Z361" i="7" s="1"/>
  <c r="AA361" i="7" s="1"/>
  <c r="K53" i="6"/>
  <c r="M360" i="7" s="1"/>
  <c r="V360" i="7" s="1"/>
  <c r="K52" i="6"/>
  <c r="M359" i="7" s="1"/>
  <c r="W359" i="7" s="1"/>
  <c r="K51" i="6"/>
  <c r="M358" i="7" s="1"/>
  <c r="K50" i="6"/>
  <c r="M357" i="7" s="1"/>
  <c r="W357" i="7" s="1"/>
  <c r="K49" i="6"/>
  <c r="M356" i="7" s="1"/>
  <c r="R356" i="7" s="1"/>
  <c r="W356" i="7" s="1"/>
  <c r="K48" i="6"/>
  <c r="M355" i="7" s="1"/>
  <c r="K47" i="6"/>
  <c r="K46" i="6"/>
  <c r="M353" i="7" s="1"/>
  <c r="V353" i="7" s="1"/>
  <c r="Z353" i="7" s="1"/>
  <c r="AA353" i="7" s="1"/>
  <c r="K45" i="6"/>
  <c r="K44" i="6"/>
  <c r="M351" i="7" s="1"/>
  <c r="K43" i="6"/>
  <c r="M350" i="7" s="1"/>
  <c r="N350" i="7" s="1"/>
  <c r="K41" i="6"/>
  <c r="M348" i="7" s="1"/>
  <c r="N348" i="7" s="1"/>
  <c r="O348" i="7" s="1"/>
  <c r="P348" i="7" s="1"/>
  <c r="Q348" i="7" s="1"/>
  <c r="R348" i="7" s="1"/>
  <c r="S348" i="7" s="1"/>
  <c r="T348" i="7" s="1"/>
  <c r="U348" i="7" s="1"/>
  <c r="V348" i="7" s="1"/>
  <c r="W348" i="7" s="1"/>
  <c r="X348" i="7" s="1"/>
  <c r="Y348" i="7" s="1"/>
  <c r="K40" i="6"/>
  <c r="M347" i="7" s="1"/>
  <c r="V347" i="7" s="1"/>
  <c r="K39" i="6"/>
  <c r="M346" i="7" s="1"/>
  <c r="R346" i="7" s="1"/>
  <c r="K38" i="6"/>
  <c r="M345" i="7" s="1"/>
  <c r="U345" i="7" s="1"/>
  <c r="K37" i="6"/>
  <c r="M344" i="7" s="1"/>
  <c r="N344" i="7" s="1"/>
  <c r="O344" i="7" s="1"/>
  <c r="P344" i="7" s="1"/>
  <c r="Q344" i="7" s="1"/>
  <c r="R344" i="7" s="1"/>
  <c r="S344" i="7" s="1"/>
  <c r="T344" i="7" s="1"/>
  <c r="U344" i="7" s="1"/>
  <c r="V344" i="7" s="1"/>
  <c r="W344" i="7" s="1"/>
  <c r="X344" i="7" s="1"/>
  <c r="Y344" i="7" s="1"/>
  <c r="K36" i="6"/>
  <c r="M343" i="7" s="1"/>
  <c r="N343" i="7" s="1"/>
  <c r="O343" i="7" s="1"/>
  <c r="P343" i="7" s="1"/>
  <c r="Q343" i="7" s="1"/>
  <c r="R343" i="7" s="1"/>
  <c r="S343" i="7" s="1"/>
  <c r="T343" i="7" s="1"/>
  <c r="U343" i="7" s="1"/>
  <c r="V343" i="7" s="1"/>
  <c r="W343" i="7" s="1"/>
  <c r="X343" i="7" s="1"/>
  <c r="Y343" i="7" s="1"/>
  <c r="K35" i="6"/>
  <c r="M342" i="7" s="1"/>
  <c r="O342" i="7" s="1"/>
  <c r="P342" i="7" s="1"/>
  <c r="Q342" i="7" s="1"/>
  <c r="R342" i="7" s="1"/>
  <c r="S342" i="7" s="1"/>
  <c r="T342" i="7" s="1"/>
  <c r="U342" i="7" s="1"/>
  <c r="V342" i="7" s="1"/>
  <c r="W342" i="7" s="1"/>
  <c r="X342" i="7" s="1"/>
  <c r="Y342" i="7" s="1"/>
  <c r="K34" i="6"/>
  <c r="M341" i="7" s="1"/>
  <c r="O341" i="7" s="1"/>
  <c r="P341" i="7" s="1"/>
  <c r="Q341" i="7" s="1"/>
  <c r="R341" i="7" s="1"/>
  <c r="S341" i="7" s="1"/>
  <c r="T341" i="7" s="1"/>
  <c r="U341" i="7" s="1"/>
  <c r="V341" i="7" s="1"/>
  <c r="W341" i="7" s="1"/>
  <c r="X341" i="7" s="1"/>
  <c r="Y341" i="7" s="1"/>
  <c r="K33" i="6"/>
  <c r="M340" i="7" s="1"/>
  <c r="O340" i="7" s="1"/>
  <c r="K32" i="6"/>
  <c r="M339" i="7" s="1"/>
  <c r="K31" i="6"/>
  <c r="M338" i="7" s="1"/>
  <c r="O338" i="7" s="1"/>
  <c r="Y338" i="7" s="1"/>
  <c r="K30" i="6"/>
  <c r="M337" i="7" s="1"/>
  <c r="O337" i="7" s="1"/>
  <c r="Q337" i="7" s="1"/>
  <c r="S337" i="7" s="1"/>
  <c r="U337" i="7" s="1"/>
  <c r="W337" i="7" s="1"/>
  <c r="Y337" i="7" s="1"/>
  <c r="K22" i="6"/>
  <c r="M329" i="7" s="1"/>
  <c r="N329" i="7" s="1"/>
  <c r="W329" i="7" s="1"/>
  <c r="K23" i="6"/>
  <c r="M330" i="7" s="1"/>
  <c r="O330" i="7" s="1"/>
  <c r="V330" i="7" s="1"/>
  <c r="K24" i="6"/>
  <c r="M331" i="7" s="1"/>
  <c r="K25" i="6"/>
  <c r="M332" i="7" s="1"/>
  <c r="N332" i="7" s="1"/>
  <c r="O332" i="7" s="1"/>
  <c r="P332" i="7" s="1"/>
  <c r="Q332" i="7" s="1"/>
  <c r="R332" i="7" s="1"/>
  <c r="S332" i="7" s="1"/>
  <c r="T332" i="7" s="1"/>
  <c r="U332" i="7" s="1"/>
  <c r="V332" i="7" s="1"/>
  <c r="W332" i="7" s="1"/>
  <c r="X332" i="7" s="1"/>
  <c r="Y332" i="7" s="1"/>
  <c r="K26" i="6"/>
  <c r="M333" i="7" s="1"/>
  <c r="R333" i="7" s="1"/>
  <c r="Z333" i="7" s="1"/>
  <c r="AA333" i="7" s="1"/>
  <c r="K27" i="6"/>
  <c r="M334" i="7" s="1"/>
  <c r="N334" i="7" s="1"/>
  <c r="O334" i="7" s="1"/>
  <c r="P334" i="7" s="1"/>
  <c r="Q334" i="7" s="1"/>
  <c r="R334" i="7" s="1"/>
  <c r="S334" i="7" s="1"/>
  <c r="T334" i="7" s="1"/>
  <c r="U334" i="7" s="1"/>
  <c r="V334" i="7" s="1"/>
  <c r="W334" i="7" s="1"/>
  <c r="X334" i="7" s="1"/>
  <c r="Y334" i="7" s="1"/>
  <c r="K28" i="6"/>
  <c r="M335" i="7" s="1"/>
  <c r="W335" i="7" s="1"/>
  <c r="K21" i="6"/>
  <c r="M328" i="7" s="1"/>
  <c r="O328" i="7" s="1"/>
  <c r="V328" i="7" s="1"/>
  <c r="E30" i="6"/>
  <c r="M82" i="7" s="1"/>
  <c r="O82" i="7" s="1"/>
  <c r="Q82" i="7" s="1"/>
  <c r="S82" i="7" s="1"/>
  <c r="U82" i="7" s="1"/>
  <c r="W82" i="7" s="1"/>
  <c r="Y82" i="7" s="1"/>
  <c r="F30" i="6"/>
  <c r="M124" i="7" s="1"/>
  <c r="O124" i="7" s="1"/>
  <c r="Q124" i="7" s="1"/>
  <c r="S124" i="7" s="1"/>
  <c r="U124" i="7" s="1"/>
  <c r="E31" i="6"/>
  <c r="F31" i="6"/>
  <c r="M125" i="7" s="1"/>
  <c r="O125" i="7" s="1"/>
  <c r="Y125" i="7" s="1"/>
  <c r="E32" i="6"/>
  <c r="F32" i="6"/>
  <c r="M126" i="7" s="1"/>
  <c r="E33" i="6"/>
  <c r="F33" i="6"/>
  <c r="M127" i="7" s="1"/>
  <c r="O127" i="7" s="1"/>
  <c r="E34" i="6"/>
  <c r="F34" i="6"/>
  <c r="M128" i="7" s="1"/>
  <c r="O128" i="7" s="1"/>
  <c r="E35" i="6"/>
  <c r="F35" i="6"/>
  <c r="M129" i="7" s="1"/>
  <c r="O129" i="7" s="1"/>
  <c r="P129" i="7" s="1"/>
  <c r="Q129" i="7" s="1"/>
  <c r="R129" i="7" s="1"/>
  <c r="S129" i="7" s="1"/>
  <c r="T129" i="7" s="1"/>
  <c r="U129" i="7" s="1"/>
  <c r="V129" i="7" s="1"/>
  <c r="W129" i="7" s="1"/>
  <c r="X129" i="7" s="1"/>
  <c r="Y129" i="7" s="1"/>
  <c r="E36" i="6"/>
  <c r="F36" i="6"/>
  <c r="M130" i="7" s="1"/>
  <c r="N130" i="7" s="1"/>
  <c r="O130" i="7" s="1"/>
  <c r="P130" i="7" s="1"/>
  <c r="Q130" i="7" s="1"/>
  <c r="R130" i="7" s="1"/>
  <c r="S130" i="7" s="1"/>
  <c r="T130" i="7" s="1"/>
  <c r="U130" i="7" s="1"/>
  <c r="V130" i="7" s="1"/>
  <c r="W130" i="7" s="1"/>
  <c r="X130" i="7" s="1"/>
  <c r="Y130" i="7" s="1"/>
  <c r="E37" i="6"/>
  <c r="F37" i="6"/>
  <c r="M131" i="7" s="1"/>
  <c r="N131" i="7" s="1"/>
  <c r="O131" i="7" s="1"/>
  <c r="P131" i="7" s="1"/>
  <c r="Q131" i="7" s="1"/>
  <c r="R131" i="7" s="1"/>
  <c r="S131" i="7" s="1"/>
  <c r="T131" i="7" s="1"/>
  <c r="U131" i="7" s="1"/>
  <c r="V131" i="7" s="1"/>
  <c r="W131" i="7" s="1"/>
  <c r="X131" i="7" s="1"/>
  <c r="Y131" i="7" s="1"/>
  <c r="E38" i="6"/>
  <c r="F38" i="6"/>
  <c r="M132" i="7" s="1"/>
  <c r="U132" i="7" s="1"/>
  <c r="E39" i="6"/>
  <c r="F39" i="6"/>
  <c r="M133" i="7" s="1"/>
  <c r="R133" i="7" s="1"/>
  <c r="E40" i="6"/>
  <c r="F40" i="6"/>
  <c r="M134" i="7" s="1"/>
  <c r="V134" i="7" s="1"/>
  <c r="Z134" i="7" s="1"/>
  <c r="AA134" i="7" s="1"/>
  <c r="E41" i="6"/>
  <c r="F41" i="6"/>
  <c r="M135" i="7" s="1"/>
  <c r="N135" i="7" s="1"/>
  <c r="E43" i="6"/>
  <c r="F43" i="6"/>
  <c r="M137" i="7" s="1"/>
  <c r="N137" i="7" s="1"/>
  <c r="O137" i="7" s="1"/>
  <c r="P137" i="7" s="1"/>
  <c r="Q137" i="7" s="1"/>
  <c r="R137" i="7" s="1"/>
  <c r="S137" i="7" s="1"/>
  <c r="T137" i="7" s="1"/>
  <c r="U137" i="7" s="1"/>
  <c r="V137" i="7" s="1"/>
  <c r="W137" i="7" s="1"/>
  <c r="X137" i="7" s="1"/>
  <c r="Y137" i="7" s="1"/>
  <c r="E44" i="6"/>
  <c r="F44" i="6"/>
  <c r="M138" i="7" s="1"/>
  <c r="E45" i="6"/>
  <c r="F45" i="6"/>
  <c r="M139" i="7" s="1"/>
  <c r="V139" i="7" s="1"/>
  <c r="Y139" i="7" s="1"/>
  <c r="E46" i="6"/>
  <c r="F46" i="6"/>
  <c r="M140" i="7" s="1"/>
  <c r="V140" i="7" s="1"/>
  <c r="Z140" i="7" s="1"/>
  <c r="E47" i="6"/>
  <c r="F47" i="6"/>
  <c r="M141" i="7" s="1"/>
  <c r="R141" i="7" s="1"/>
  <c r="Y141" i="7" s="1"/>
  <c r="E48" i="6"/>
  <c r="F48" i="6"/>
  <c r="M142" i="7" s="1"/>
  <c r="E49" i="6"/>
  <c r="F49" i="6"/>
  <c r="E50" i="6"/>
  <c r="F50" i="6"/>
  <c r="M144" i="7" s="1"/>
  <c r="P144" i="7" s="1"/>
  <c r="E51" i="6"/>
  <c r="F51" i="6"/>
  <c r="M145" i="7" s="1"/>
  <c r="W145" i="7" s="1"/>
  <c r="E52" i="6"/>
  <c r="F52" i="6"/>
  <c r="M146" i="7" s="1"/>
  <c r="W146" i="7" s="1"/>
  <c r="E53" i="6"/>
  <c r="F53" i="6"/>
  <c r="M147" i="7" s="1"/>
  <c r="V147" i="7" s="1"/>
  <c r="E54" i="6"/>
  <c r="F54" i="6"/>
  <c r="M148" i="7" s="1"/>
  <c r="P148" i="7" s="1"/>
  <c r="E55" i="6"/>
  <c r="F55" i="6"/>
  <c r="M149" i="7" s="1"/>
  <c r="E56" i="6"/>
  <c r="F56" i="6"/>
  <c r="M150" i="7" s="1"/>
  <c r="P150" i="7" s="1"/>
  <c r="E57" i="6"/>
  <c r="F57" i="6"/>
  <c r="E21" i="6"/>
  <c r="F21" i="6"/>
  <c r="M115" i="7" s="1"/>
  <c r="O115" i="7" s="1"/>
  <c r="V115" i="7" s="1"/>
  <c r="D21" i="6"/>
  <c r="E22" i="6"/>
  <c r="E23" i="6"/>
  <c r="E24" i="6"/>
  <c r="E25" i="6"/>
  <c r="E26" i="6"/>
  <c r="E27" i="6"/>
  <c r="E28" i="6"/>
  <c r="F59" i="6"/>
  <c r="O68" i="7" s="1"/>
  <c r="F60" i="6"/>
  <c r="M153" i="7" s="1"/>
  <c r="V153" i="7" s="1"/>
  <c r="Z153" i="7" s="1"/>
  <c r="AA153" i="7" s="1"/>
  <c r="F61" i="6"/>
  <c r="F22" i="6"/>
  <c r="M116" i="7" s="1"/>
  <c r="N116" i="7" s="1"/>
  <c r="W116" i="7" s="1"/>
  <c r="F23" i="6"/>
  <c r="M117" i="7" s="1"/>
  <c r="O117" i="7" s="1"/>
  <c r="V117" i="7" s="1"/>
  <c r="F24" i="6"/>
  <c r="M118" i="7" s="1"/>
  <c r="N118" i="7" s="1"/>
  <c r="R118" i="7" s="1"/>
  <c r="F25" i="6"/>
  <c r="M119" i="7" s="1"/>
  <c r="N119" i="7" s="1"/>
  <c r="O119" i="7" s="1"/>
  <c r="P119" i="7" s="1"/>
  <c r="Q119" i="7" s="1"/>
  <c r="R119" i="7" s="1"/>
  <c r="S119" i="7" s="1"/>
  <c r="T119" i="7" s="1"/>
  <c r="U119" i="7" s="1"/>
  <c r="V119" i="7" s="1"/>
  <c r="W119" i="7" s="1"/>
  <c r="X119" i="7" s="1"/>
  <c r="Y119" i="7" s="1"/>
  <c r="F26" i="6"/>
  <c r="M120" i="7" s="1"/>
  <c r="R120" i="7" s="1"/>
  <c r="F27" i="6"/>
  <c r="M121" i="7" s="1"/>
  <c r="N121" i="7" s="1"/>
  <c r="O121" i="7" s="1"/>
  <c r="P121" i="7" s="1"/>
  <c r="Q121" i="7" s="1"/>
  <c r="R121" i="7" s="1"/>
  <c r="F28" i="6"/>
  <c r="M122" i="7" s="1"/>
  <c r="W122" i="7" s="1"/>
  <c r="M152" i="3" l="1"/>
  <c r="M318" i="3"/>
  <c r="M29" i="3"/>
  <c r="J22" i="4"/>
  <c r="M235" i="3"/>
  <c r="F29" i="6"/>
  <c r="X367" i="7"/>
  <c r="S367" i="7"/>
  <c r="S368" i="7"/>
  <c r="F62" i="6"/>
  <c r="V138" i="7"/>
  <c r="S138" i="7"/>
  <c r="Y138" i="7"/>
  <c r="O138" i="7"/>
  <c r="U355" i="7"/>
  <c r="X355" i="7"/>
  <c r="S110" i="7"/>
  <c r="Q195" i="7"/>
  <c r="N322" i="7"/>
  <c r="O280" i="7"/>
  <c r="T68" i="7"/>
  <c r="T71" i="7" s="1"/>
  <c r="P237" i="7"/>
  <c r="M365" i="7"/>
  <c r="X142" i="7"/>
  <c r="U142" i="7"/>
  <c r="Z142" i="7" s="1"/>
  <c r="AA142" i="7" s="1"/>
  <c r="N110" i="7"/>
  <c r="M152" i="7"/>
  <c r="M155" i="7" s="1"/>
  <c r="M336" i="7"/>
  <c r="N331" i="7"/>
  <c r="R331" i="7" s="1"/>
  <c r="X154" i="7"/>
  <c r="S154" i="7"/>
  <c r="O351" i="7"/>
  <c r="V351" i="7"/>
  <c r="S351" i="7"/>
  <c r="Z351" i="7" s="1"/>
  <c r="AA351" i="7" s="1"/>
  <c r="Y351" i="7"/>
  <c r="X155" i="7"/>
  <c r="AD31" i="8" s="1"/>
  <c r="AA21" i="8"/>
  <c r="W283" i="7"/>
  <c r="AC46" i="8" s="1"/>
  <c r="U354" i="7"/>
  <c r="Z354" i="7" s="1"/>
  <c r="AA354" i="7" s="1"/>
  <c r="U141" i="7"/>
  <c r="Z141" i="7" s="1"/>
  <c r="AA141" i="7" s="1"/>
  <c r="F58" i="6"/>
  <c r="F63" i="6" s="1"/>
  <c r="M143" i="7"/>
  <c r="R143" i="7" s="1"/>
  <c r="W143" i="7" s="1"/>
  <c r="M352" i="7"/>
  <c r="O350" i="7"/>
  <c r="P350" i="7" s="1"/>
  <c r="Q350" i="7" s="1"/>
  <c r="R350" i="7" s="1"/>
  <c r="S350" i="7" s="1"/>
  <c r="T350" i="7" s="1"/>
  <c r="U350" i="7" s="1"/>
  <c r="V350" i="7" s="1"/>
  <c r="W350" i="7" s="1"/>
  <c r="X350" i="7" s="1"/>
  <c r="Y350" i="7" s="1"/>
  <c r="Y349" i="7"/>
  <c r="Z349" i="7" s="1"/>
  <c r="AA349" i="7" s="1"/>
  <c r="Y306" i="7"/>
  <c r="Z306" i="7" s="1"/>
  <c r="AA306" i="7" s="1"/>
  <c r="Y264" i="7"/>
  <c r="Z264" i="7" s="1"/>
  <c r="AA264" i="7" s="1"/>
  <c r="Y221" i="7"/>
  <c r="Z221" i="7" s="1"/>
  <c r="AA221" i="7" s="1"/>
  <c r="Y179" i="7"/>
  <c r="Z179" i="7" s="1"/>
  <c r="AA179" i="7" s="1"/>
  <c r="Z136" i="7"/>
  <c r="AA136" i="7" s="1"/>
  <c r="Y94" i="7"/>
  <c r="Z94" i="7" s="1"/>
  <c r="O135" i="7"/>
  <c r="P135" i="7" s="1"/>
  <c r="Q135" i="7" s="1"/>
  <c r="R135" i="7" s="1"/>
  <c r="S135" i="7" s="1"/>
  <c r="T135" i="7" s="1"/>
  <c r="U135" i="7" s="1"/>
  <c r="V135" i="7" s="1"/>
  <c r="W135" i="7" s="1"/>
  <c r="X135" i="7" s="1"/>
  <c r="Y135" i="7" s="1"/>
  <c r="Z175" i="7"/>
  <c r="AA175" i="7" s="1"/>
  <c r="Z345" i="7"/>
  <c r="AA345" i="7" s="1"/>
  <c r="Z131" i="7"/>
  <c r="AA131" i="7" s="1"/>
  <c r="Z129" i="7"/>
  <c r="AA129" i="7" s="1"/>
  <c r="P128" i="7"/>
  <c r="Q128" i="7" s="1"/>
  <c r="R128" i="7" s="1"/>
  <c r="S128" i="7" s="1"/>
  <c r="T128" i="7" s="1"/>
  <c r="U128" i="7" s="1"/>
  <c r="V128" i="7" s="1"/>
  <c r="W128" i="7" s="1"/>
  <c r="X128" i="7" s="1"/>
  <c r="Y128" i="7" s="1"/>
  <c r="Y340" i="7"/>
  <c r="P340" i="7"/>
  <c r="Q340" i="7" s="1"/>
  <c r="R340" i="7" s="1"/>
  <c r="Y297" i="7"/>
  <c r="Y127" i="7"/>
  <c r="P127" i="7"/>
  <c r="W338" i="7"/>
  <c r="Q338" i="7"/>
  <c r="S338" i="7" s="1"/>
  <c r="U338" i="7" s="1"/>
  <c r="W168" i="7"/>
  <c r="W125" i="7"/>
  <c r="Q125" i="7"/>
  <c r="W124" i="7"/>
  <c r="Y124" i="7" s="1"/>
  <c r="S121" i="7"/>
  <c r="T121" i="7" s="1"/>
  <c r="U121" i="7" s="1"/>
  <c r="V121" i="7" s="1"/>
  <c r="W121" i="7" s="1"/>
  <c r="X121" i="7" s="1"/>
  <c r="Y121" i="7" s="1"/>
  <c r="Y123" i="7" s="1"/>
  <c r="AE29" i="8" s="1"/>
  <c r="Z204" i="7"/>
  <c r="AA204" i="7" s="1"/>
  <c r="R329" i="7"/>
  <c r="R336" i="7" s="1"/>
  <c r="R159" i="7"/>
  <c r="Z159" i="7" s="1"/>
  <c r="AA159" i="7" s="1"/>
  <c r="R116" i="7"/>
  <c r="R123" i="7" s="1"/>
  <c r="V118" i="7"/>
  <c r="Z118" i="7" s="1"/>
  <c r="AA118" i="7" s="1"/>
  <c r="V331" i="7"/>
  <c r="Z331" i="7" s="1"/>
  <c r="AA331" i="7" s="1"/>
  <c r="Z117" i="7"/>
  <c r="AA117" i="7" s="1"/>
  <c r="Z367" i="7"/>
  <c r="AA367" i="7" s="1"/>
  <c r="V368" i="7"/>
  <c r="U368" i="7"/>
  <c r="U336" i="7"/>
  <c r="AA53" i="8" s="1"/>
  <c r="R325" i="7"/>
  <c r="Z107" i="7"/>
  <c r="Z65" i="7"/>
  <c r="Z63" i="7"/>
  <c r="AA63" i="7" s="1"/>
  <c r="Z342" i="7"/>
  <c r="AA342" i="7" s="1"/>
  <c r="Z337" i="7"/>
  <c r="AA337" i="7" s="1"/>
  <c r="Z366" i="7"/>
  <c r="AA366" i="7" s="1"/>
  <c r="Y368" i="7"/>
  <c r="Q368" i="7"/>
  <c r="AA358" i="7"/>
  <c r="Y336" i="7"/>
  <c r="AE53" i="8" s="1"/>
  <c r="Q336" i="7"/>
  <c r="Z328" i="7"/>
  <c r="AA328" i="7" s="1"/>
  <c r="AA140" i="7"/>
  <c r="N325" i="7"/>
  <c r="T240" i="7"/>
  <c r="Z41" i="8" s="1"/>
  <c r="U198" i="7"/>
  <c r="AA37" i="8" s="1"/>
  <c r="V155" i="7"/>
  <c r="AB31" i="8" s="1"/>
  <c r="Z150" i="7"/>
  <c r="AA150" i="7" s="1"/>
  <c r="Z148" i="7"/>
  <c r="AA148" i="7" s="1"/>
  <c r="Z147" i="7"/>
  <c r="AA147" i="7" s="1"/>
  <c r="Z145" i="7"/>
  <c r="AA145" i="7" s="1"/>
  <c r="Z137" i="7"/>
  <c r="AA137" i="7" s="1"/>
  <c r="Z133" i="7"/>
  <c r="AA133" i="7" s="1"/>
  <c r="Z126" i="7"/>
  <c r="AA126" i="7" s="1"/>
  <c r="Z122" i="7"/>
  <c r="AA122" i="7" s="1"/>
  <c r="Z119" i="7"/>
  <c r="AA119" i="7" s="1"/>
  <c r="Z42" i="7"/>
  <c r="AA191" i="7"/>
  <c r="X368" i="7"/>
  <c r="P368" i="7"/>
  <c r="X336" i="7"/>
  <c r="AD53" i="8" s="1"/>
  <c r="Q325" i="7"/>
  <c r="Z257" i="7"/>
  <c r="AA257" i="7" s="1"/>
  <c r="Z254" i="7"/>
  <c r="W240" i="7"/>
  <c r="AC41" i="8" s="1"/>
  <c r="T198" i="7"/>
  <c r="Z37" i="8" s="1"/>
  <c r="Y155" i="7"/>
  <c r="AE31" i="8" s="1"/>
  <c r="Q123" i="7"/>
  <c r="Z115" i="7"/>
  <c r="AA115" i="7" s="1"/>
  <c r="Z90" i="7"/>
  <c r="Z84" i="7"/>
  <c r="Z287" i="7"/>
  <c r="AA287" i="7" s="1"/>
  <c r="O283" i="7"/>
  <c r="P240" i="7"/>
  <c r="Y198" i="7"/>
  <c r="AE37" i="8" s="1"/>
  <c r="Q198" i="7"/>
  <c r="Z154" i="7"/>
  <c r="AA154" i="7" s="1"/>
  <c r="R155" i="7"/>
  <c r="Z149" i="7"/>
  <c r="AA149" i="7" s="1"/>
  <c r="Z146" i="7"/>
  <c r="AA146" i="7" s="1"/>
  <c r="Z144" i="7"/>
  <c r="AA144" i="7" s="1"/>
  <c r="Z132" i="7"/>
  <c r="AA132" i="7" s="1"/>
  <c r="Z130" i="7"/>
  <c r="AA130" i="7" s="1"/>
  <c r="Z120" i="7"/>
  <c r="AA120" i="7" s="1"/>
  <c r="N123" i="7"/>
  <c r="M368" i="7"/>
  <c r="T368" i="7"/>
  <c r="P336" i="7"/>
  <c r="T336" i="7"/>
  <c r="Z53" i="8" s="1"/>
  <c r="U325" i="7"/>
  <c r="AA50" i="8" s="1"/>
  <c r="Z277" i="7"/>
  <c r="AA277" i="7" s="1"/>
  <c r="Z217" i="7"/>
  <c r="AA217" i="7" s="1"/>
  <c r="Z82" i="7"/>
  <c r="W368" i="7"/>
  <c r="O336" i="7"/>
  <c r="W336" i="7"/>
  <c r="AC53" i="8" s="1"/>
  <c r="S336" i="7"/>
  <c r="Y53" i="8" s="1"/>
  <c r="T325" i="7"/>
  <c r="Z50" i="8" s="1"/>
  <c r="Y283" i="7"/>
  <c r="AE46" i="8" s="1"/>
  <c r="U283" i="7"/>
  <c r="AA46" i="8" s="1"/>
  <c r="V240" i="7"/>
  <c r="AB41" i="8" s="1"/>
  <c r="Z234" i="7"/>
  <c r="Z225" i="7"/>
  <c r="AA225" i="7" s="1"/>
  <c r="Z215" i="7"/>
  <c r="AA215" i="7" s="1"/>
  <c r="Z211" i="7"/>
  <c r="Z202" i="7"/>
  <c r="AA202" i="7" s="1"/>
  <c r="W198" i="7"/>
  <c r="AC37" i="8" s="1"/>
  <c r="P123" i="7"/>
  <c r="N113" i="7"/>
  <c r="R368" i="7"/>
  <c r="Z363" i="7"/>
  <c r="AA363" i="7" s="1"/>
  <c r="Z362" i="7"/>
  <c r="AA362" i="7" s="1"/>
  <c r="Z360" i="7"/>
  <c r="AA360" i="7" s="1"/>
  <c r="Z359" i="7"/>
  <c r="AA359" i="7" s="1"/>
  <c r="Z357" i="7"/>
  <c r="AA357" i="7" s="1"/>
  <c r="Z355" i="7"/>
  <c r="AA355" i="7" s="1"/>
  <c r="Z348" i="7"/>
  <c r="AA348" i="7" s="1"/>
  <c r="Z347" i="7"/>
  <c r="AA347" i="7" s="1"/>
  <c r="Z346" i="7"/>
  <c r="AA346" i="7" s="1"/>
  <c r="Z344" i="7"/>
  <c r="AA344" i="7" s="1"/>
  <c r="Z343" i="7"/>
  <c r="AA343" i="7" s="1"/>
  <c r="Z341" i="7"/>
  <c r="AA341" i="7" s="1"/>
  <c r="Z339" i="7"/>
  <c r="AA339" i="7" s="1"/>
  <c r="Z335" i="7"/>
  <c r="AA335" i="7" s="1"/>
  <c r="Z334" i="7"/>
  <c r="AA334" i="7" s="1"/>
  <c r="Z332" i="7"/>
  <c r="AA332" i="7" s="1"/>
  <c r="Z330" i="7"/>
  <c r="AA330" i="7" s="1"/>
  <c r="N336" i="7"/>
  <c r="W325" i="7"/>
  <c r="AC50" i="8" s="1"/>
  <c r="T283" i="7"/>
  <c r="Z46" i="8" s="1"/>
  <c r="U240" i="7"/>
  <c r="AA41" i="8" s="1"/>
  <c r="Z192" i="7"/>
  <c r="Z190" i="7"/>
  <c r="AA190" i="7" s="1"/>
  <c r="Z174" i="7"/>
  <c r="AA174" i="7" s="1"/>
  <c r="Z164" i="7"/>
  <c r="AA164" i="7" s="1"/>
  <c r="W155" i="7"/>
  <c r="AC31" i="8" s="1"/>
  <c r="O123" i="7"/>
  <c r="Y113" i="7"/>
  <c r="AA25" i="7"/>
  <c r="Z27" i="7"/>
  <c r="Z28" i="7" s="1"/>
  <c r="Q28" i="7"/>
  <c r="Z17" i="7"/>
  <c r="W113" i="7"/>
  <c r="W71" i="7"/>
  <c r="O71" i="7"/>
  <c r="M27" i="7"/>
  <c r="M15" i="7"/>
  <c r="AA15" i="7" s="1"/>
  <c r="M16" i="7"/>
  <c r="AA16" i="7" s="1"/>
  <c r="M20" i="7"/>
  <c r="M21" i="7"/>
  <c r="AA21" i="7" s="1"/>
  <c r="M22" i="7"/>
  <c r="M23" i="7"/>
  <c r="M24" i="7"/>
  <c r="AA24" i="7" s="1"/>
  <c r="M25" i="7"/>
  <c r="M14" i="7"/>
  <c r="AA14" i="7" s="1"/>
  <c r="L27" i="7"/>
  <c r="E12" i="7"/>
  <c r="D11" i="7"/>
  <c r="C10" i="7"/>
  <c r="D20" i="6"/>
  <c r="E20" i="6"/>
  <c r="G20" i="6"/>
  <c r="H20" i="6"/>
  <c r="I20" i="6"/>
  <c r="J20" i="6"/>
  <c r="K20" i="6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J59" i="6"/>
  <c r="J60" i="6"/>
  <c r="J61" i="6"/>
  <c r="M324" i="7" s="1"/>
  <c r="I61" i="6"/>
  <c r="M282" i="7" s="1"/>
  <c r="I60" i="6"/>
  <c r="M281" i="7" s="1"/>
  <c r="I59" i="6"/>
  <c r="E59" i="6"/>
  <c r="G59" i="6"/>
  <c r="H59" i="6"/>
  <c r="E60" i="6"/>
  <c r="M111" i="7" s="1"/>
  <c r="V111" i="7" s="1"/>
  <c r="Z111" i="7" s="1"/>
  <c r="G60" i="6"/>
  <c r="M196" i="7" s="1"/>
  <c r="V196" i="7" s="1"/>
  <c r="V198" i="7" s="1"/>
  <c r="AB37" i="8" s="1"/>
  <c r="H60" i="6"/>
  <c r="M238" i="7" s="1"/>
  <c r="V238" i="7" s="1"/>
  <c r="Z238" i="7" s="1"/>
  <c r="AA238" i="7" s="1"/>
  <c r="E61" i="6"/>
  <c r="M112" i="7" s="1"/>
  <c r="G61" i="6"/>
  <c r="M197" i="7" s="1"/>
  <c r="H61" i="6"/>
  <c r="M239" i="7" s="1"/>
  <c r="G30" i="6"/>
  <c r="M167" i="7" s="1"/>
  <c r="O167" i="7" s="1"/>
  <c r="Q167" i="7" s="1"/>
  <c r="S167" i="7" s="1"/>
  <c r="U167" i="7" s="1"/>
  <c r="W167" i="7" s="1"/>
  <c r="Y167" i="7" s="1"/>
  <c r="H30" i="6"/>
  <c r="M209" i="7" s="1"/>
  <c r="O209" i="7" s="1"/>
  <c r="Q209" i="7" s="1"/>
  <c r="S209" i="7" s="1"/>
  <c r="U209" i="7" s="1"/>
  <c r="W209" i="7" s="1"/>
  <c r="Y209" i="7" s="1"/>
  <c r="M83" i="7"/>
  <c r="O83" i="7" s="1"/>
  <c r="Y83" i="7" s="1"/>
  <c r="G31" i="6"/>
  <c r="M168" i="7" s="1"/>
  <c r="O168" i="7" s="1"/>
  <c r="Y168" i="7" s="1"/>
  <c r="H31" i="6"/>
  <c r="M210" i="7" s="1"/>
  <c r="O210" i="7" s="1"/>
  <c r="Y210" i="7" s="1"/>
  <c r="M84" i="7"/>
  <c r="G32" i="6"/>
  <c r="M169" i="7" s="1"/>
  <c r="AA169" i="7" s="1"/>
  <c r="H32" i="6"/>
  <c r="M211" i="7" s="1"/>
  <c r="M85" i="7"/>
  <c r="O85" i="7" s="1"/>
  <c r="G33" i="6"/>
  <c r="M170" i="7" s="1"/>
  <c r="O170" i="7" s="1"/>
  <c r="Y170" i="7" s="1"/>
  <c r="H33" i="6"/>
  <c r="M212" i="7" s="1"/>
  <c r="O212" i="7" s="1"/>
  <c r="M86" i="7"/>
  <c r="O86" i="7" s="1"/>
  <c r="P86" i="7" s="1"/>
  <c r="Q86" i="7" s="1"/>
  <c r="R86" i="7" s="1"/>
  <c r="S86" i="7" s="1"/>
  <c r="T86" i="7" s="1"/>
  <c r="U86" i="7" s="1"/>
  <c r="V86" i="7" s="1"/>
  <c r="W86" i="7" s="1"/>
  <c r="X86" i="7" s="1"/>
  <c r="Y86" i="7" s="1"/>
  <c r="G34" i="6"/>
  <c r="M171" i="7" s="1"/>
  <c r="O171" i="7" s="1"/>
  <c r="P171" i="7" s="1"/>
  <c r="Q171" i="7" s="1"/>
  <c r="R171" i="7" s="1"/>
  <c r="S171" i="7" s="1"/>
  <c r="T171" i="7" s="1"/>
  <c r="U171" i="7" s="1"/>
  <c r="V171" i="7" s="1"/>
  <c r="W171" i="7" s="1"/>
  <c r="X171" i="7" s="1"/>
  <c r="Y171" i="7" s="1"/>
  <c r="H34" i="6"/>
  <c r="M213" i="7" s="1"/>
  <c r="O213" i="7" s="1"/>
  <c r="P213" i="7" s="1"/>
  <c r="Q213" i="7" s="1"/>
  <c r="R213" i="7" s="1"/>
  <c r="S213" i="7" s="1"/>
  <c r="T213" i="7" s="1"/>
  <c r="U213" i="7" s="1"/>
  <c r="V213" i="7" s="1"/>
  <c r="W213" i="7" s="1"/>
  <c r="X213" i="7" s="1"/>
  <c r="Y213" i="7" s="1"/>
  <c r="M87" i="7"/>
  <c r="O87" i="7" s="1"/>
  <c r="P87" i="7" s="1"/>
  <c r="Q87" i="7" s="1"/>
  <c r="R87" i="7" s="1"/>
  <c r="S87" i="7" s="1"/>
  <c r="T87" i="7" s="1"/>
  <c r="U87" i="7" s="1"/>
  <c r="V87" i="7" s="1"/>
  <c r="W87" i="7" s="1"/>
  <c r="X87" i="7" s="1"/>
  <c r="Y87" i="7" s="1"/>
  <c r="G35" i="6"/>
  <c r="M172" i="7" s="1"/>
  <c r="O172" i="7" s="1"/>
  <c r="P172" i="7" s="1"/>
  <c r="Q172" i="7" s="1"/>
  <c r="R172" i="7" s="1"/>
  <c r="S172" i="7" s="1"/>
  <c r="T172" i="7" s="1"/>
  <c r="U172" i="7" s="1"/>
  <c r="V172" i="7" s="1"/>
  <c r="W172" i="7" s="1"/>
  <c r="X172" i="7" s="1"/>
  <c r="Y172" i="7" s="1"/>
  <c r="H35" i="6"/>
  <c r="M214" i="7" s="1"/>
  <c r="O214" i="7" s="1"/>
  <c r="P214" i="7" s="1"/>
  <c r="Q214" i="7" s="1"/>
  <c r="R214" i="7" s="1"/>
  <c r="S214" i="7" s="1"/>
  <c r="T214" i="7" s="1"/>
  <c r="U214" i="7" s="1"/>
  <c r="V214" i="7" s="1"/>
  <c r="W214" i="7" s="1"/>
  <c r="X214" i="7" s="1"/>
  <c r="Y214" i="7" s="1"/>
  <c r="M88" i="7"/>
  <c r="N88" i="7" s="1"/>
  <c r="O88" i="7" s="1"/>
  <c r="P88" i="7" s="1"/>
  <c r="Q88" i="7" s="1"/>
  <c r="R88" i="7" s="1"/>
  <c r="S88" i="7" s="1"/>
  <c r="T88" i="7" s="1"/>
  <c r="U88" i="7" s="1"/>
  <c r="V88" i="7" s="1"/>
  <c r="W88" i="7" s="1"/>
  <c r="X88" i="7" s="1"/>
  <c r="Y88" i="7" s="1"/>
  <c r="G36" i="6"/>
  <c r="M173" i="7" s="1"/>
  <c r="N173" i="7" s="1"/>
  <c r="O173" i="7" s="1"/>
  <c r="P173" i="7" s="1"/>
  <c r="Q173" i="7" s="1"/>
  <c r="R173" i="7" s="1"/>
  <c r="S173" i="7" s="1"/>
  <c r="T173" i="7" s="1"/>
  <c r="U173" i="7" s="1"/>
  <c r="V173" i="7" s="1"/>
  <c r="W173" i="7" s="1"/>
  <c r="X173" i="7" s="1"/>
  <c r="Y173" i="7" s="1"/>
  <c r="H36" i="6"/>
  <c r="M215" i="7" s="1"/>
  <c r="N215" i="7" s="1"/>
  <c r="O215" i="7" s="1"/>
  <c r="P215" i="7" s="1"/>
  <c r="Q215" i="7" s="1"/>
  <c r="R215" i="7" s="1"/>
  <c r="S215" i="7" s="1"/>
  <c r="T215" i="7" s="1"/>
  <c r="U215" i="7" s="1"/>
  <c r="V215" i="7" s="1"/>
  <c r="W215" i="7" s="1"/>
  <c r="X215" i="7" s="1"/>
  <c r="Y215" i="7" s="1"/>
  <c r="M89" i="7"/>
  <c r="N89" i="7" s="1"/>
  <c r="O89" i="7" s="1"/>
  <c r="P89" i="7" s="1"/>
  <c r="Q89" i="7" s="1"/>
  <c r="R89" i="7" s="1"/>
  <c r="S89" i="7" s="1"/>
  <c r="T89" i="7" s="1"/>
  <c r="U89" i="7" s="1"/>
  <c r="V89" i="7" s="1"/>
  <c r="W89" i="7" s="1"/>
  <c r="X89" i="7" s="1"/>
  <c r="Y89" i="7" s="1"/>
  <c r="G37" i="6"/>
  <c r="M174" i="7" s="1"/>
  <c r="N174" i="7" s="1"/>
  <c r="O174" i="7" s="1"/>
  <c r="P174" i="7" s="1"/>
  <c r="Q174" i="7" s="1"/>
  <c r="R174" i="7" s="1"/>
  <c r="S174" i="7" s="1"/>
  <c r="T174" i="7" s="1"/>
  <c r="U174" i="7" s="1"/>
  <c r="V174" i="7" s="1"/>
  <c r="W174" i="7" s="1"/>
  <c r="X174" i="7" s="1"/>
  <c r="Y174" i="7" s="1"/>
  <c r="H37" i="6"/>
  <c r="M216" i="7" s="1"/>
  <c r="N216" i="7" s="1"/>
  <c r="O216" i="7" s="1"/>
  <c r="P216" i="7" s="1"/>
  <c r="Q216" i="7" s="1"/>
  <c r="R216" i="7" s="1"/>
  <c r="S216" i="7" s="1"/>
  <c r="T216" i="7" s="1"/>
  <c r="U216" i="7" s="1"/>
  <c r="V216" i="7" s="1"/>
  <c r="W216" i="7" s="1"/>
  <c r="X216" i="7" s="1"/>
  <c r="Y216" i="7" s="1"/>
  <c r="M90" i="7"/>
  <c r="U90" i="7" s="1"/>
  <c r="G38" i="6"/>
  <c r="M175" i="7" s="1"/>
  <c r="U175" i="7" s="1"/>
  <c r="H38" i="6"/>
  <c r="M217" i="7" s="1"/>
  <c r="U217" i="7" s="1"/>
  <c r="M91" i="7"/>
  <c r="R91" i="7" s="1"/>
  <c r="Z91" i="7" s="1"/>
  <c r="G39" i="6"/>
  <c r="M176" i="7" s="1"/>
  <c r="R176" i="7" s="1"/>
  <c r="Z176" i="7" s="1"/>
  <c r="H39" i="6"/>
  <c r="M218" i="7" s="1"/>
  <c r="R218" i="7" s="1"/>
  <c r="Z218" i="7" s="1"/>
  <c r="AA218" i="7" s="1"/>
  <c r="M92" i="7"/>
  <c r="V92" i="7" s="1"/>
  <c r="Z92" i="7" s="1"/>
  <c r="G40" i="6"/>
  <c r="M177" i="7" s="1"/>
  <c r="V177" i="7" s="1"/>
  <c r="Z177" i="7" s="1"/>
  <c r="AA177" i="7" s="1"/>
  <c r="H40" i="6"/>
  <c r="M219" i="7" s="1"/>
  <c r="V219" i="7" s="1"/>
  <c r="Z219" i="7" s="1"/>
  <c r="AA219" i="7" s="1"/>
  <c r="M93" i="7"/>
  <c r="N93" i="7" s="1"/>
  <c r="O93" i="7" s="1"/>
  <c r="P93" i="7" s="1"/>
  <c r="Q93" i="7" s="1"/>
  <c r="R93" i="7" s="1"/>
  <c r="S93" i="7" s="1"/>
  <c r="T93" i="7" s="1"/>
  <c r="U93" i="7" s="1"/>
  <c r="V93" i="7" s="1"/>
  <c r="W93" i="7" s="1"/>
  <c r="X93" i="7" s="1"/>
  <c r="Y93" i="7" s="1"/>
  <c r="G41" i="6"/>
  <c r="M178" i="7" s="1"/>
  <c r="N178" i="7" s="1"/>
  <c r="O178" i="7" s="1"/>
  <c r="P178" i="7" s="1"/>
  <c r="Q178" i="7" s="1"/>
  <c r="R178" i="7" s="1"/>
  <c r="S178" i="7" s="1"/>
  <c r="T178" i="7" s="1"/>
  <c r="U178" i="7" s="1"/>
  <c r="V178" i="7" s="1"/>
  <c r="W178" i="7" s="1"/>
  <c r="X178" i="7" s="1"/>
  <c r="Y178" i="7" s="1"/>
  <c r="H41" i="6"/>
  <c r="M220" i="7" s="1"/>
  <c r="N220" i="7" s="1"/>
  <c r="O220" i="7" s="1"/>
  <c r="P220" i="7" s="1"/>
  <c r="Q220" i="7" s="1"/>
  <c r="R220" i="7" s="1"/>
  <c r="S220" i="7" s="1"/>
  <c r="T220" i="7" s="1"/>
  <c r="U220" i="7" s="1"/>
  <c r="V220" i="7" s="1"/>
  <c r="W220" i="7" s="1"/>
  <c r="X220" i="7" s="1"/>
  <c r="Y220" i="7" s="1"/>
  <c r="M95" i="7"/>
  <c r="N95" i="7" s="1"/>
  <c r="O95" i="7" s="1"/>
  <c r="P95" i="7" s="1"/>
  <c r="Q95" i="7" s="1"/>
  <c r="R95" i="7" s="1"/>
  <c r="S95" i="7" s="1"/>
  <c r="T95" i="7" s="1"/>
  <c r="U95" i="7" s="1"/>
  <c r="V95" i="7" s="1"/>
  <c r="W95" i="7" s="1"/>
  <c r="X95" i="7" s="1"/>
  <c r="Y95" i="7" s="1"/>
  <c r="G43" i="6"/>
  <c r="M180" i="7" s="1"/>
  <c r="N180" i="7" s="1"/>
  <c r="O180" i="7" s="1"/>
  <c r="P180" i="7" s="1"/>
  <c r="Q180" i="7" s="1"/>
  <c r="R180" i="7" s="1"/>
  <c r="S180" i="7" s="1"/>
  <c r="T180" i="7" s="1"/>
  <c r="U180" i="7" s="1"/>
  <c r="V180" i="7" s="1"/>
  <c r="W180" i="7" s="1"/>
  <c r="X180" i="7" s="1"/>
  <c r="Y180" i="7" s="1"/>
  <c r="H43" i="6"/>
  <c r="M222" i="7" s="1"/>
  <c r="N222" i="7" s="1"/>
  <c r="O222" i="7" s="1"/>
  <c r="P222" i="7" s="1"/>
  <c r="Q222" i="7" s="1"/>
  <c r="R222" i="7" s="1"/>
  <c r="S222" i="7" s="1"/>
  <c r="T222" i="7" s="1"/>
  <c r="U222" i="7" s="1"/>
  <c r="V222" i="7" s="1"/>
  <c r="W222" i="7" s="1"/>
  <c r="X222" i="7" s="1"/>
  <c r="Y222" i="7" s="1"/>
  <c r="M96" i="7"/>
  <c r="G44" i="6"/>
  <c r="M181" i="7" s="1"/>
  <c r="H44" i="6"/>
  <c r="M223" i="7" s="1"/>
  <c r="M97" i="7"/>
  <c r="V97" i="7" s="1"/>
  <c r="Y97" i="7" s="1"/>
  <c r="G45" i="6"/>
  <c r="H45" i="6"/>
  <c r="M98" i="7"/>
  <c r="V98" i="7" s="1"/>
  <c r="Z98" i="7" s="1"/>
  <c r="AA98" i="7" s="1"/>
  <c r="G46" i="6"/>
  <c r="M183" i="7" s="1"/>
  <c r="V183" i="7" s="1"/>
  <c r="Z183" i="7" s="1"/>
  <c r="AA183" i="7" s="1"/>
  <c r="H46" i="6"/>
  <c r="M225" i="7" s="1"/>
  <c r="V225" i="7" s="1"/>
  <c r="M99" i="7"/>
  <c r="R99" i="7" s="1"/>
  <c r="Y99" i="7" s="1"/>
  <c r="G47" i="6"/>
  <c r="M184" i="7" s="1"/>
  <c r="R184" i="7" s="1"/>
  <c r="Y184" i="7" s="1"/>
  <c r="H47" i="6"/>
  <c r="M226" i="7" s="1"/>
  <c r="R226" i="7" s="1"/>
  <c r="Y226" i="7" s="1"/>
  <c r="M100" i="7"/>
  <c r="G48" i="6"/>
  <c r="M185" i="7" s="1"/>
  <c r="H48" i="6"/>
  <c r="M227" i="7" s="1"/>
  <c r="M101" i="7"/>
  <c r="R101" i="7" s="1"/>
  <c r="W101" i="7" s="1"/>
  <c r="G49" i="6"/>
  <c r="H49" i="6"/>
  <c r="M102" i="7"/>
  <c r="P102" i="7" s="1"/>
  <c r="Z102" i="7" s="1"/>
  <c r="G50" i="6"/>
  <c r="M187" i="7" s="1"/>
  <c r="P187" i="7" s="1"/>
  <c r="Z187" i="7" s="1"/>
  <c r="AA187" i="7" s="1"/>
  <c r="H50" i="6"/>
  <c r="M229" i="7" s="1"/>
  <c r="W229" i="7" s="1"/>
  <c r="Z229" i="7" s="1"/>
  <c r="AA229" i="7" s="1"/>
  <c r="M103" i="7"/>
  <c r="W103" i="7" s="1"/>
  <c r="Z103" i="7" s="1"/>
  <c r="AA103" i="7" s="1"/>
  <c r="G51" i="6"/>
  <c r="M188" i="7" s="1"/>
  <c r="W188" i="7" s="1"/>
  <c r="Z188" i="7" s="1"/>
  <c r="AA188" i="7" s="1"/>
  <c r="H51" i="6"/>
  <c r="M230" i="7" s="1"/>
  <c r="W230" i="7" s="1"/>
  <c r="Z230" i="7" s="1"/>
  <c r="AA230" i="7" s="1"/>
  <c r="M104" i="7"/>
  <c r="G52" i="6"/>
  <c r="M189" i="7" s="1"/>
  <c r="W189" i="7" s="1"/>
  <c r="Z189" i="7" s="1"/>
  <c r="H52" i="6"/>
  <c r="M231" i="7" s="1"/>
  <c r="W231" i="7" s="1"/>
  <c r="Z231" i="7" s="1"/>
  <c r="M105" i="7"/>
  <c r="V105" i="7" s="1"/>
  <c r="Z105" i="7" s="1"/>
  <c r="G53" i="6"/>
  <c r="M190" i="7" s="1"/>
  <c r="V190" i="7" s="1"/>
  <c r="H53" i="6"/>
  <c r="M232" i="7" s="1"/>
  <c r="V232" i="7" s="1"/>
  <c r="Z232" i="7" s="1"/>
  <c r="AA232" i="7" s="1"/>
  <c r="M106" i="7"/>
  <c r="P106" i="7" s="1"/>
  <c r="Z106" i="7" s="1"/>
  <c r="G54" i="6"/>
  <c r="M191" i="7" s="1"/>
  <c r="P191" i="7" s="1"/>
  <c r="Z191" i="7" s="1"/>
  <c r="H54" i="6"/>
  <c r="M233" i="7" s="1"/>
  <c r="P233" i="7" s="1"/>
  <c r="Z233" i="7" s="1"/>
  <c r="AA233" i="7" s="1"/>
  <c r="M107" i="7"/>
  <c r="G55" i="6"/>
  <c r="M192" i="7" s="1"/>
  <c r="H55" i="6"/>
  <c r="M234" i="7" s="1"/>
  <c r="M108" i="7"/>
  <c r="P108" i="7" s="1"/>
  <c r="Z108" i="7" s="1"/>
  <c r="G56" i="6"/>
  <c r="M193" i="7" s="1"/>
  <c r="P193" i="7" s="1"/>
  <c r="Z193" i="7" s="1"/>
  <c r="AA193" i="7" s="1"/>
  <c r="H56" i="6"/>
  <c r="M235" i="7" s="1"/>
  <c r="P235" i="7" s="1"/>
  <c r="Z235" i="7" s="1"/>
  <c r="AA235" i="7" s="1"/>
  <c r="G57" i="6"/>
  <c r="H57" i="6"/>
  <c r="D57" i="6"/>
  <c r="D56" i="6"/>
  <c r="M66" i="7" s="1"/>
  <c r="P66" i="7" s="1"/>
  <c r="Z66" i="7" s="1"/>
  <c r="D55" i="6"/>
  <c r="D54" i="6"/>
  <c r="M64" i="7" s="1"/>
  <c r="P64" i="7" s="1"/>
  <c r="Z64" i="7" s="1"/>
  <c r="D53" i="6"/>
  <c r="M63" i="7" s="1"/>
  <c r="V63" i="7" s="1"/>
  <c r="D52" i="6"/>
  <c r="D51" i="6"/>
  <c r="D50" i="6"/>
  <c r="M60" i="7" s="1"/>
  <c r="P60" i="7" s="1"/>
  <c r="Z60" i="7" s="1"/>
  <c r="D49" i="6"/>
  <c r="M59" i="7" s="1"/>
  <c r="R59" i="7" s="1"/>
  <c r="W59" i="7" s="1"/>
  <c r="D48" i="6"/>
  <c r="M58" i="7" s="1"/>
  <c r="D47" i="6"/>
  <c r="M57" i="7" s="1"/>
  <c r="R57" i="7" s="1"/>
  <c r="Y57" i="7" s="1"/>
  <c r="D46" i="6"/>
  <c r="M56" i="7" s="1"/>
  <c r="D45" i="6"/>
  <c r="M55" i="7" s="1"/>
  <c r="V55" i="7" s="1"/>
  <c r="Y55" i="7" s="1"/>
  <c r="D44" i="6"/>
  <c r="D43" i="6"/>
  <c r="D41" i="6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X51" i="7" s="1"/>
  <c r="Y51" i="7" s="1"/>
  <c r="D40" i="6"/>
  <c r="M50" i="7" s="1"/>
  <c r="D39" i="6"/>
  <c r="D38" i="6"/>
  <c r="M48" i="7" s="1"/>
  <c r="U48" i="7" s="1"/>
  <c r="D37" i="6"/>
  <c r="M47" i="7" s="1"/>
  <c r="N47" i="7" s="1"/>
  <c r="O47" i="7" s="1"/>
  <c r="P47" i="7" s="1"/>
  <c r="Q47" i="7" s="1"/>
  <c r="R47" i="7" s="1"/>
  <c r="S47" i="7" s="1"/>
  <c r="T47" i="7" s="1"/>
  <c r="U47" i="7" s="1"/>
  <c r="V47" i="7" s="1"/>
  <c r="W47" i="7" s="1"/>
  <c r="X47" i="7" s="1"/>
  <c r="Y47" i="7" s="1"/>
  <c r="D36" i="6"/>
  <c r="D35" i="6"/>
  <c r="D34" i="6"/>
  <c r="M44" i="7" s="1"/>
  <c r="O44" i="7" s="1"/>
  <c r="P44" i="7" s="1"/>
  <c r="Q44" i="7" s="1"/>
  <c r="R44" i="7" s="1"/>
  <c r="S44" i="7" s="1"/>
  <c r="T44" i="7" s="1"/>
  <c r="U44" i="7" s="1"/>
  <c r="V44" i="7" s="1"/>
  <c r="W44" i="7" s="1"/>
  <c r="X44" i="7" s="1"/>
  <c r="Y44" i="7" s="1"/>
  <c r="D33" i="6"/>
  <c r="M43" i="7" s="1"/>
  <c r="O43" i="7" s="1"/>
  <c r="P43" i="7" s="1"/>
  <c r="Q43" i="7" s="1"/>
  <c r="R43" i="7" s="1"/>
  <c r="S43" i="7" s="1"/>
  <c r="T43" i="7" s="1"/>
  <c r="U43" i="7" s="1"/>
  <c r="V43" i="7" s="1"/>
  <c r="W43" i="7" s="1"/>
  <c r="X43" i="7" s="1"/>
  <c r="D32" i="6"/>
  <c r="M42" i="7" s="1"/>
  <c r="D31" i="6"/>
  <c r="M41" i="7" s="1"/>
  <c r="O41" i="7" s="1"/>
  <c r="Y41" i="7" s="1"/>
  <c r="D30" i="6"/>
  <c r="M40" i="7" s="1"/>
  <c r="O40" i="7" s="1"/>
  <c r="Q40" i="7" s="1"/>
  <c r="S40" i="7" s="1"/>
  <c r="U40" i="7" s="1"/>
  <c r="W40" i="7" s="1"/>
  <c r="Y40" i="7" s="1"/>
  <c r="J30" i="6"/>
  <c r="M294" i="7" s="1"/>
  <c r="O294" i="7" s="1"/>
  <c r="Q294" i="7" s="1"/>
  <c r="S294" i="7" s="1"/>
  <c r="U294" i="7" s="1"/>
  <c r="W294" i="7" s="1"/>
  <c r="Y294" i="7" s="1"/>
  <c r="J31" i="6"/>
  <c r="M295" i="7" s="1"/>
  <c r="O295" i="7" s="1"/>
  <c r="Y295" i="7" s="1"/>
  <c r="J32" i="6"/>
  <c r="M296" i="7" s="1"/>
  <c r="AA296" i="7" s="1"/>
  <c r="J33" i="6"/>
  <c r="M297" i="7" s="1"/>
  <c r="O297" i="7" s="1"/>
  <c r="P297" i="7" s="1"/>
  <c r="Q297" i="7" s="1"/>
  <c r="R297" i="7" s="1"/>
  <c r="S297" i="7" s="1"/>
  <c r="T297" i="7" s="1"/>
  <c r="U297" i="7" s="1"/>
  <c r="V297" i="7" s="1"/>
  <c r="W297" i="7" s="1"/>
  <c r="X297" i="7" s="1"/>
  <c r="J34" i="6"/>
  <c r="M298" i="7" s="1"/>
  <c r="O298" i="7" s="1"/>
  <c r="P298" i="7" s="1"/>
  <c r="Q298" i="7" s="1"/>
  <c r="R298" i="7" s="1"/>
  <c r="S298" i="7" s="1"/>
  <c r="T298" i="7" s="1"/>
  <c r="U298" i="7" s="1"/>
  <c r="V298" i="7" s="1"/>
  <c r="W298" i="7" s="1"/>
  <c r="X298" i="7" s="1"/>
  <c r="Y298" i="7" s="1"/>
  <c r="J35" i="6"/>
  <c r="M299" i="7" s="1"/>
  <c r="O299" i="7" s="1"/>
  <c r="P299" i="7" s="1"/>
  <c r="Q299" i="7" s="1"/>
  <c r="R299" i="7" s="1"/>
  <c r="S299" i="7" s="1"/>
  <c r="T299" i="7" s="1"/>
  <c r="U299" i="7" s="1"/>
  <c r="V299" i="7" s="1"/>
  <c r="W299" i="7" s="1"/>
  <c r="X299" i="7" s="1"/>
  <c r="Y299" i="7" s="1"/>
  <c r="J36" i="6"/>
  <c r="M300" i="7" s="1"/>
  <c r="N300" i="7" s="1"/>
  <c r="O300" i="7" s="1"/>
  <c r="P300" i="7" s="1"/>
  <c r="Q300" i="7" s="1"/>
  <c r="R300" i="7" s="1"/>
  <c r="S300" i="7" s="1"/>
  <c r="T300" i="7" s="1"/>
  <c r="U300" i="7" s="1"/>
  <c r="V300" i="7" s="1"/>
  <c r="W300" i="7" s="1"/>
  <c r="X300" i="7" s="1"/>
  <c r="Y300" i="7" s="1"/>
  <c r="J37" i="6"/>
  <c r="M301" i="7" s="1"/>
  <c r="N301" i="7" s="1"/>
  <c r="O301" i="7" s="1"/>
  <c r="P301" i="7" s="1"/>
  <c r="Q301" i="7" s="1"/>
  <c r="R301" i="7" s="1"/>
  <c r="S301" i="7" s="1"/>
  <c r="T301" i="7" s="1"/>
  <c r="U301" i="7" s="1"/>
  <c r="V301" i="7" s="1"/>
  <c r="W301" i="7" s="1"/>
  <c r="X301" i="7" s="1"/>
  <c r="Y301" i="7" s="1"/>
  <c r="J38" i="6"/>
  <c r="M302" i="7" s="1"/>
  <c r="U302" i="7" s="1"/>
  <c r="Z302" i="7" s="1"/>
  <c r="AA302" i="7" s="1"/>
  <c r="J39" i="6"/>
  <c r="M303" i="7" s="1"/>
  <c r="R303" i="7" s="1"/>
  <c r="Z303" i="7" s="1"/>
  <c r="AA303" i="7" s="1"/>
  <c r="J40" i="6"/>
  <c r="M304" i="7" s="1"/>
  <c r="V304" i="7" s="1"/>
  <c r="Z304" i="7" s="1"/>
  <c r="AA304" i="7" s="1"/>
  <c r="J41" i="6"/>
  <c r="M305" i="7" s="1"/>
  <c r="N305" i="7" s="1"/>
  <c r="O305" i="7" s="1"/>
  <c r="P305" i="7" s="1"/>
  <c r="Q305" i="7" s="1"/>
  <c r="R305" i="7" s="1"/>
  <c r="S305" i="7" s="1"/>
  <c r="T305" i="7" s="1"/>
  <c r="U305" i="7" s="1"/>
  <c r="V305" i="7" s="1"/>
  <c r="W305" i="7" s="1"/>
  <c r="X305" i="7" s="1"/>
  <c r="Y305" i="7" s="1"/>
  <c r="J43" i="6"/>
  <c r="M307" i="7" s="1"/>
  <c r="N307" i="7" s="1"/>
  <c r="O307" i="7" s="1"/>
  <c r="P307" i="7" s="1"/>
  <c r="Q307" i="7" s="1"/>
  <c r="R307" i="7" s="1"/>
  <c r="S307" i="7" s="1"/>
  <c r="T307" i="7" s="1"/>
  <c r="U307" i="7" s="1"/>
  <c r="V307" i="7" s="1"/>
  <c r="W307" i="7" s="1"/>
  <c r="X307" i="7" s="1"/>
  <c r="Y307" i="7" s="1"/>
  <c r="J44" i="6"/>
  <c r="M308" i="7" s="1"/>
  <c r="J45" i="6"/>
  <c r="J46" i="6"/>
  <c r="M310" i="7" s="1"/>
  <c r="V310" i="7" s="1"/>
  <c r="Z310" i="7" s="1"/>
  <c r="AA310" i="7" s="1"/>
  <c r="J47" i="6"/>
  <c r="M311" i="7" s="1"/>
  <c r="R311" i="7" s="1"/>
  <c r="Y311" i="7" s="1"/>
  <c r="J48" i="6"/>
  <c r="M312" i="7" s="1"/>
  <c r="J49" i="6"/>
  <c r="J50" i="6"/>
  <c r="M314" i="7" s="1"/>
  <c r="W314" i="7" s="1"/>
  <c r="Z314" i="7" s="1"/>
  <c r="AA314" i="7" s="1"/>
  <c r="J51" i="6"/>
  <c r="M315" i="7" s="1"/>
  <c r="W315" i="7" s="1"/>
  <c r="Z315" i="7" s="1"/>
  <c r="AA315" i="7" s="1"/>
  <c r="J52" i="6"/>
  <c r="M316" i="7" s="1"/>
  <c r="W316" i="7" s="1"/>
  <c r="Z316" i="7" s="1"/>
  <c r="AA316" i="7" s="1"/>
  <c r="J53" i="6"/>
  <c r="M317" i="7" s="1"/>
  <c r="V317" i="7" s="1"/>
  <c r="Z317" i="7" s="1"/>
  <c r="AA317" i="7" s="1"/>
  <c r="J54" i="6"/>
  <c r="M318" i="7" s="1"/>
  <c r="P318" i="7" s="1"/>
  <c r="Z318" i="7" s="1"/>
  <c r="AA318" i="7" s="1"/>
  <c r="J55" i="6"/>
  <c r="M319" i="7" s="1"/>
  <c r="AA319" i="7" s="1"/>
  <c r="J56" i="6"/>
  <c r="M320" i="7" s="1"/>
  <c r="P320" i="7" s="1"/>
  <c r="Z320" i="7" s="1"/>
  <c r="AA320" i="7" s="1"/>
  <c r="J57" i="6"/>
  <c r="I57" i="6"/>
  <c r="I56" i="6"/>
  <c r="M278" i="7" s="1"/>
  <c r="P278" i="7" s="1"/>
  <c r="Z278" i="7" s="1"/>
  <c r="I55" i="6"/>
  <c r="M277" i="7" s="1"/>
  <c r="I54" i="6"/>
  <c r="M276" i="7" s="1"/>
  <c r="P276" i="7" s="1"/>
  <c r="Z276" i="7" s="1"/>
  <c r="AA276" i="7" s="1"/>
  <c r="I53" i="6"/>
  <c r="M275" i="7" s="1"/>
  <c r="V275" i="7" s="1"/>
  <c r="Z275" i="7" s="1"/>
  <c r="AA275" i="7" s="1"/>
  <c r="I52" i="6"/>
  <c r="M274" i="7" s="1"/>
  <c r="W274" i="7" s="1"/>
  <c r="Z274" i="7" s="1"/>
  <c r="AA274" i="7" s="1"/>
  <c r="I51" i="6"/>
  <c r="M273" i="7" s="1"/>
  <c r="W273" i="7" s="1"/>
  <c r="Z273" i="7" s="1"/>
  <c r="AA273" i="7" s="1"/>
  <c r="I50" i="6"/>
  <c r="M272" i="7" s="1"/>
  <c r="W272" i="7" s="1"/>
  <c r="Z272" i="7" s="1"/>
  <c r="AA272" i="7" s="1"/>
  <c r="I49" i="6"/>
  <c r="I48" i="6"/>
  <c r="M270" i="7" s="1"/>
  <c r="I47" i="6"/>
  <c r="M269" i="7" s="1"/>
  <c r="R269" i="7" s="1"/>
  <c r="Y269" i="7" s="1"/>
  <c r="I46" i="6"/>
  <c r="M268" i="7" s="1"/>
  <c r="V268" i="7" s="1"/>
  <c r="Z268" i="7" s="1"/>
  <c r="AA268" i="7" s="1"/>
  <c r="I45" i="6"/>
  <c r="I44" i="6"/>
  <c r="M266" i="7" s="1"/>
  <c r="I43" i="6"/>
  <c r="M265" i="7" s="1"/>
  <c r="N265" i="7" s="1"/>
  <c r="O265" i="7" s="1"/>
  <c r="P265" i="7" s="1"/>
  <c r="Q265" i="7" s="1"/>
  <c r="R265" i="7" s="1"/>
  <c r="S265" i="7" s="1"/>
  <c r="T265" i="7" s="1"/>
  <c r="U265" i="7" s="1"/>
  <c r="V265" i="7" s="1"/>
  <c r="W265" i="7" s="1"/>
  <c r="X265" i="7" s="1"/>
  <c r="Y265" i="7" s="1"/>
  <c r="I41" i="6"/>
  <c r="M263" i="7" s="1"/>
  <c r="N263" i="7" s="1"/>
  <c r="O263" i="7" s="1"/>
  <c r="P263" i="7" s="1"/>
  <c r="Q263" i="7" s="1"/>
  <c r="R263" i="7" s="1"/>
  <c r="S263" i="7" s="1"/>
  <c r="T263" i="7" s="1"/>
  <c r="U263" i="7" s="1"/>
  <c r="V263" i="7" s="1"/>
  <c r="W263" i="7" s="1"/>
  <c r="X263" i="7" s="1"/>
  <c r="Y263" i="7" s="1"/>
  <c r="I40" i="6"/>
  <c r="M262" i="7" s="1"/>
  <c r="V262" i="7" s="1"/>
  <c r="Z262" i="7" s="1"/>
  <c r="I39" i="6"/>
  <c r="M261" i="7" s="1"/>
  <c r="R261" i="7" s="1"/>
  <c r="Z261" i="7" s="1"/>
  <c r="AA261" i="7" s="1"/>
  <c r="I38" i="6"/>
  <c r="M260" i="7" s="1"/>
  <c r="U260" i="7" s="1"/>
  <c r="Z260" i="7" s="1"/>
  <c r="AA260" i="7" s="1"/>
  <c r="I37" i="6"/>
  <c r="M259" i="7" s="1"/>
  <c r="N259" i="7" s="1"/>
  <c r="O259" i="7" s="1"/>
  <c r="P259" i="7" s="1"/>
  <c r="Q259" i="7" s="1"/>
  <c r="R259" i="7" s="1"/>
  <c r="S259" i="7" s="1"/>
  <c r="T259" i="7" s="1"/>
  <c r="U259" i="7" s="1"/>
  <c r="V259" i="7" s="1"/>
  <c r="W259" i="7" s="1"/>
  <c r="X259" i="7" s="1"/>
  <c r="Y259" i="7" s="1"/>
  <c r="I36" i="6"/>
  <c r="M258" i="7" s="1"/>
  <c r="N258" i="7" s="1"/>
  <c r="O258" i="7" s="1"/>
  <c r="P258" i="7" s="1"/>
  <c r="Q258" i="7" s="1"/>
  <c r="R258" i="7" s="1"/>
  <c r="S258" i="7" s="1"/>
  <c r="T258" i="7" s="1"/>
  <c r="U258" i="7" s="1"/>
  <c r="V258" i="7" s="1"/>
  <c r="W258" i="7" s="1"/>
  <c r="X258" i="7" s="1"/>
  <c r="Y258" i="7" s="1"/>
  <c r="I35" i="6"/>
  <c r="M257" i="7" s="1"/>
  <c r="O257" i="7" s="1"/>
  <c r="P257" i="7" s="1"/>
  <c r="Q257" i="7" s="1"/>
  <c r="R257" i="7" s="1"/>
  <c r="S257" i="7" s="1"/>
  <c r="T257" i="7" s="1"/>
  <c r="U257" i="7" s="1"/>
  <c r="V257" i="7" s="1"/>
  <c r="W257" i="7" s="1"/>
  <c r="X257" i="7" s="1"/>
  <c r="Y257" i="7" s="1"/>
  <c r="I34" i="6"/>
  <c r="M256" i="7" s="1"/>
  <c r="O256" i="7" s="1"/>
  <c r="P256" i="7" s="1"/>
  <c r="Q256" i="7" s="1"/>
  <c r="R256" i="7" s="1"/>
  <c r="S256" i="7" s="1"/>
  <c r="T256" i="7" s="1"/>
  <c r="U256" i="7" s="1"/>
  <c r="V256" i="7" s="1"/>
  <c r="W256" i="7" s="1"/>
  <c r="X256" i="7" s="1"/>
  <c r="Y256" i="7" s="1"/>
  <c r="I33" i="6"/>
  <c r="M255" i="7" s="1"/>
  <c r="O255" i="7" s="1"/>
  <c r="I32" i="6"/>
  <c r="M254" i="7" s="1"/>
  <c r="I31" i="6"/>
  <c r="M253" i="7" s="1"/>
  <c r="O253" i="7" s="1"/>
  <c r="Y253" i="7" s="1"/>
  <c r="I30" i="6"/>
  <c r="M252" i="7" s="1"/>
  <c r="O252" i="7" s="1"/>
  <c r="Q252" i="7" s="1"/>
  <c r="S252" i="7" s="1"/>
  <c r="U252" i="7" s="1"/>
  <c r="W252" i="7" s="1"/>
  <c r="Y252" i="7" s="1"/>
  <c r="J22" i="6"/>
  <c r="M286" i="7" s="1"/>
  <c r="N286" i="7" s="1"/>
  <c r="W286" i="7" s="1"/>
  <c r="I22" i="6"/>
  <c r="M244" i="7" s="1"/>
  <c r="N244" i="7" s="1"/>
  <c r="W244" i="7" s="1"/>
  <c r="J21" i="6"/>
  <c r="M285" i="7" s="1"/>
  <c r="O285" i="7" s="1"/>
  <c r="V285" i="7" s="1"/>
  <c r="J23" i="6"/>
  <c r="M287" i="7" s="1"/>
  <c r="O287" i="7" s="1"/>
  <c r="V287" i="7" s="1"/>
  <c r="J24" i="6"/>
  <c r="M288" i="7" s="1"/>
  <c r="N288" i="7" s="1"/>
  <c r="R288" i="7" s="1"/>
  <c r="V288" i="7" s="1"/>
  <c r="Z288" i="7" s="1"/>
  <c r="AA288" i="7" s="1"/>
  <c r="J25" i="6"/>
  <c r="M289" i="7" s="1"/>
  <c r="N289" i="7" s="1"/>
  <c r="O289" i="7" s="1"/>
  <c r="P289" i="7" s="1"/>
  <c r="Q289" i="7" s="1"/>
  <c r="R289" i="7" s="1"/>
  <c r="S289" i="7" s="1"/>
  <c r="J26" i="6"/>
  <c r="M290" i="7" s="1"/>
  <c r="R290" i="7" s="1"/>
  <c r="Z290" i="7" s="1"/>
  <c r="AA290" i="7" s="1"/>
  <c r="J27" i="6"/>
  <c r="M291" i="7" s="1"/>
  <c r="N291" i="7" s="1"/>
  <c r="O291" i="7" s="1"/>
  <c r="P291" i="7" s="1"/>
  <c r="Q291" i="7" s="1"/>
  <c r="R291" i="7" s="1"/>
  <c r="S291" i="7" s="1"/>
  <c r="T291" i="7" s="1"/>
  <c r="U291" i="7" s="1"/>
  <c r="V291" i="7" s="1"/>
  <c r="W291" i="7" s="1"/>
  <c r="X291" i="7" s="1"/>
  <c r="Y291" i="7" s="1"/>
  <c r="J28" i="6"/>
  <c r="M292" i="7" s="1"/>
  <c r="W292" i="7" s="1"/>
  <c r="Z292" i="7" s="1"/>
  <c r="AA292" i="7" s="1"/>
  <c r="I28" i="6"/>
  <c r="M250" i="7" s="1"/>
  <c r="W250" i="7" s="1"/>
  <c r="Z250" i="7" s="1"/>
  <c r="AA250" i="7" s="1"/>
  <c r="I27" i="6"/>
  <c r="M249" i="7" s="1"/>
  <c r="N249" i="7" s="1"/>
  <c r="O249" i="7" s="1"/>
  <c r="P249" i="7" s="1"/>
  <c r="Q249" i="7" s="1"/>
  <c r="R249" i="7" s="1"/>
  <c r="S249" i="7" s="1"/>
  <c r="T249" i="7" s="1"/>
  <c r="U249" i="7" s="1"/>
  <c r="V249" i="7" s="1"/>
  <c r="W249" i="7" s="1"/>
  <c r="X249" i="7" s="1"/>
  <c r="Y249" i="7" s="1"/>
  <c r="I26" i="6"/>
  <c r="M248" i="7" s="1"/>
  <c r="R248" i="7" s="1"/>
  <c r="Z248" i="7" s="1"/>
  <c r="AA248" i="7" s="1"/>
  <c r="I25" i="6"/>
  <c r="M247" i="7" s="1"/>
  <c r="N247" i="7" s="1"/>
  <c r="O247" i="7" s="1"/>
  <c r="P247" i="7" s="1"/>
  <c r="Q247" i="7" s="1"/>
  <c r="R247" i="7" s="1"/>
  <c r="S247" i="7" s="1"/>
  <c r="T247" i="7" s="1"/>
  <c r="U247" i="7" s="1"/>
  <c r="I24" i="6"/>
  <c r="M246" i="7" s="1"/>
  <c r="N246" i="7" s="1"/>
  <c r="R246" i="7" s="1"/>
  <c r="V246" i="7" s="1"/>
  <c r="M76" i="7"/>
  <c r="N76" i="7" s="1"/>
  <c r="R76" i="7" s="1"/>
  <c r="V76" i="7" s="1"/>
  <c r="G24" i="6"/>
  <c r="M161" i="7" s="1"/>
  <c r="H24" i="6"/>
  <c r="M203" i="7" s="1"/>
  <c r="N203" i="7" s="1"/>
  <c r="R203" i="7" s="1"/>
  <c r="V203" i="7" s="1"/>
  <c r="Z203" i="7" s="1"/>
  <c r="AA203" i="7" s="1"/>
  <c r="G25" i="6"/>
  <c r="M162" i="7" s="1"/>
  <c r="N162" i="7" s="1"/>
  <c r="O162" i="7" s="1"/>
  <c r="P162" i="7" s="1"/>
  <c r="Q162" i="7" s="1"/>
  <c r="H25" i="6"/>
  <c r="M204" i="7" s="1"/>
  <c r="N204" i="7" s="1"/>
  <c r="O204" i="7" s="1"/>
  <c r="P204" i="7" s="1"/>
  <c r="Q204" i="7" s="1"/>
  <c r="R204" i="7" s="1"/>
  <c r="S204" i="7" s="1"/>
  <c r="T204" i="7" s="1"/>
  <c r="U204" i="7" s="1"/>
  <c r="V204" i="7" s="1"/>
  <c r="W204" i="7" s="1"/>
  <c r="X204" i="7" s="1"/>
  <c r="Y204" i="7" s="1"/>
  <c r="Y208" i="7" s="1"/>
  <c r="AE39" i="8" s="1"/>
  <c r="M78" i="7"/>
  <c r="G26" i="6"/>
  <c r="M163" i="7" s="1"/>
  <c r="R163" i="7" s="1"/>
  <c r="Z163" i="7" s="1"/>
  <c r="AA163" i="7" s="1"/>
  <c r="H26" i="6"/>
  <c r="M205" i="7" s="1"/>
  <c r="R205" i="7" s="1"/>
  <c r="Z205" i="7" s="1"/>
  <c r="AA205" i="7" s="1"/>
  <c r="M79" i="7"/>
  <c r="N79" i="7" s="1"/>
  <c r="O79" i="7" s="1"/>
  <c r="P79" i="7" s="1"/>
  <c r="Q79" i="7" s="1"/>
  <c r="R79" i="7" s="1"/>
  <c r="S79" i="7" s="1"/>
  <c r="T79" i="7" s="1"/>
  <c r="U79" i="7" s="1"/>
  <c r="V79" i="7" s="1"/>
  <c r="W79" i="7" s="1"/>
  <c r="X79" i="7" s="1"/>
  <c r="Y79" i="7" s="1"/>
  <c r="G27" i="6"/>
  <c r="M164" i="7" s="1"/>
  <c r="N164" i="7" s="1"/>
  <c r="O164" i="7" s="1"/>
  <c r="P164" i="7" s="1"/>
  <c r="Q164" i="7" s="1"/>
  <c r="R164" i="7" s="1"/>
  <c r="S164" i="7" s="1"/>
  <c r="T164" i="7" s="1"/>
  <c r="U164" i="7" s="1"/>
  <c r="V164" i="7" s="1"/>
  <c r="W164" i="7" s="1"/>
  <c r="X164" i="7" s="1"/>
  <c r="Y164" i="7" s="1"/>
  <c r="H27" i="6"/>
  <c r="M206" i="7" s="1"/>
  <c r="N206" i="7" s="1"/>
  <c r="O206" i="7" s="1"/>
  <c r="P206" i="7" s="1"/>
  <c r="Q206" i="7" s="1"/>
  <c r="R206" i="7" s="1"/>
  <c r="S206" i="7" s="1"/>
  <c r="T206" i="7" s="1"/>
  <c r="U206" i="7" s="1"/>
  <c r="V206" i="7" s="1"/>
  <c r="W206" i="7" s="1"/>
  <c r="X206" i="7" s="1"/>
  <c r="Y206" i="7" s="1"/>
  <c r="M80" i="7"/>
  <c r="W80" i="7" s="1"/>
  <c r="Z80" i="7" s="1"/>
  <c r="G28" i="6"/>
  <c r="M165" i="7" s="1"/>
  <c r="W165" i="7" s="1"/>
  <c r="Z165" i="7" s="1"/>
  <c r="H28" i="6"/>
  <c r="M207" i="7" s="1"/>
  <c r="W207" i="7" s="1"/>
  <c r="Z207" i="7" s="1"/>
  <c r="AA207" i="7" s="1"/>
  <c r="D61" i="6"/>
  <c r="M70" i="7" s="1"/>
  <c r="D60" i="6"/>
  <c r="M69" i="7" s="1"/>
  <c r="V69" i="7" s="1"/>
  <c r="Z69" i="7" s="1"/>
  <c r="D59" i="6"/>
  <c r="M68" i="7" s="1"/>
  <c r="D28" i="6"/>
  <c r="D27" i="6"/>
  <c r="D26" i="6"/>
  <c r="D25" i="6"/>
  <c r="M35" i="7" s="1"/>
  <c r="N35" i="7" s="1"/>
  <c r="O35" i="7" s="1"/>
  <c r="P35" i="7" s="1"/>
  <c r="Q35" i="7" s="1"/>
  <c r="R35" i="7" s="1"/>
  <c r="S35" i="7" s="1"/>
  <c r="T35" i="7" s="1"/>
  <c r="U35" i="7" s="1"/>
  <c r="V35" i="7" s="1"/>
  <c r="W35" i="7" s="1"/>
  <c r="X35" i="7" s="1"/>
  <c r="Y35" i="7" s="1"/>
  <c r="D24" i="6"/>
  <c r="I23" i="6"/>
  <c r="M245" i="7" s="1"/>
  <c r="O245" i="7" s="1"/>
  <c r="V245" i="7" s="1"/>
  <c r="M75" i="7"/>
  <c r="O75" i="7" s="1"/>
  <c r="V75" i="7" s="1"/>
  <c r="G23" i="6"/>
  <c r="M160" i="7" s="1"/>
  <c r="O160" i="7" s="1"/>
  <c r="V160" i="7" s="1"/>
  <c r="H23" i="6"/>
  <c r="M202" i="7" s="1"/>
  <c r="O202" i="7" s="1"/>
  <c r="V202" i="7" s="1"/>
  <c r="D23" i="6"/>
  <c r="M74" i="7"/>
  <c r="N74" i="7" s="1"/>
  <c r="W74" i="7" s="1"/>
  <c r="G22" i="6"/>
  <c r="M159" i="7" s="1"/>
  <c r="N159" i="7" s="1"/>
  <c r="W159" i="7" s="1"/>
  <c r="H22" i="6"/>
  <c r="M201" i="7" s="1"/>
  <c r="D22" i="6"/>
  <c r="M31" i="7"/>
  <c r="O31" i="7" s="1"/>
  <c r="V31" i="7" s="1"/>
  <c r="I21" i="6"/>
  <c r="M243" i="7" s="1"/>
  <c r="O243" i="7" s="1"/>
  <c r="V243" i="7" s="1"/>
  <c r="G21" i="6"/>
  <c r="M158" i="7" s="1"/>
  <c r="O158" i="7" s="1"/>
  <c r="V158" i="7" s="1"/>
  <c r="H21" i="6"/>
  <c r="M200" i="7" s="1"/>
  <c r="O200" i="7" s="1"/>
  <c r="V200" i="7" s="1"/>
  <c r="Z200" i="7" s="1"/>
  <c r="AA200" i="7" s="1"/>
  <c r="C65" i="6"/>
  <c r="C62" i="6"/>
  <c r="C58" i="6"/>
  <c r="C29" i="6"/>
  <c r="C20" i="6"/>
  <c r="M10" i="3" l="1"/>
  <c r="Z138" i="7"/>
  <c r="AA138" i="7" s="1"/>
  <c r="M151" i="7"/>
  <c r="Z88" i="7"/>
  <c r="U57" i="7"/>
  <c r="S197" i="7"/>
  <c r="Z197" i="7" s="1"/>
  <c r="AA197" i="7" s="1"/>
  <c r="X197" i="7"/>
  <c r="X198" i="7" s="1"/>
  <c r="AD37" i="8" s="1"/>
  <c r="V50" i="7"/>
  <c r="Z50" i="7" s="1"/>
  <c r="AA50" i="7" s="1"/>
  <c r="Y223" i="7"/>
  <c r="O223" i="7"/>
  <c r="S223" i="7"/>
  <c r="V223" i="7"/>
  <c r="X70" i="7"/>
  <c r="X71" i="7" s="1"/>
  <c r="S70" i="7"/>
  <c r="V181" i="7"/>
  <c r="O181" i="7"/>
  <c r="Y181" i="7"/>
  <c r="S181" i="7"/>
  <c r="M237" i="7"/>
  <c r="M240" i="7" s="1"/>
  <c r="Q68" i="7"/>
  <c r="Q71" i="7" s="1"/>
  <c r="O152" i="7"/>
  <c r="O155" i="7" s="1"/>
  <c r="N195" i="7"/>
  <c r="P110" i="7"/>
  <c r="P113" i="7" s="1"/>
  <c r="U312" i="7"/>
  <c r="Z312" i="7" s="1"/>
  <c r="AA312" i="7" s="1"/>
  <c r="X312" i="7"/>
  <c r="S239" i="7"/>
  <c r="X239" i="7"/>
  <c r="X240" i="7" s="1"/>
  <c r="AD41" i="8" s="1"/>
  <c r="M110" i="7"/>
  <c r="N68" i="7"/>
  <c r="M28" i="7"/>
  <c r="Z171" i="7"/>
  <c r="AA171" i="7" s="1"/>
  <c r="Z222" i="7"/>
  <c r="AA222" i="7" s="1"/>
  <c r="Z263" i="7"/>
  <c r="AA263" i="7" s="1"/>
  <c r="Z87" i="7"/>
  <c r="AA87" i="7" s="1"/>
  <c r="S208" i="7"/>
  <c r="Y39" i="8" s="1"/>
  <c r="Z256" i="7"/>
  <c r="AA256" i="7" s="1"/>
  <c r="Z75" i="7"/>
  <c r="AA75" i="7" s="1"/>
  <c r="AA231" i="7"/>
  <c r="Q168" i="7"/>
  <c r="S168" i="7" s="1"/>
  <c r="U168" i="7" s="1"/>
  <c r="U227" i="7"/>
  <c r="Z227" i="7" s="1"/>
  <c r="AA227" i="7" s="1"/>
  <c r="X227" i="7"/>
  <c r="Z307" i="7"/>
  <c r="AA307" i="7" s="1"/>
  <c r="AA69" i="7"/>
  <c r="U185" i="7"/>
  <c r="X185" i="7"/>
  <c r="X112" i="7"/>
  <c r="X113" i="7" s="1"/>
  <c r="S112" i="7"/>
  <c r="V281" i="7"/>
  <c r="Z196" i="7"/>
  <c r="AA196" i="7" s="1"/>
  <c r="V113" i="7"/>
  <c r="Z300" i="7"/>
  <c r="AA300" i="7" s="1"/>
  <c r="Z93" i="7"/>
  <c r="Z51" i="7"/>
  <c r="Z89" i="7"/>
  <c r="AA89" i="7" s="1"/>
  <c r="M293" i="7"/>
  <c r="AA91" i="7"/>
  <c r="P251" i="7"/>
  <c r="W210" i="7"/>
  <c r="Q41" i="7"/>
  <c r="S41" i="7" s="1"/>
  <c r="U41" i="7" s="1"/>
  <c r="U99" i="7"/>
  <c r="Z99" i="7" s="1"/>
  <c r="M166" i="7"/>
  <c r="N161" i="7"/>
  <c r="R161" i="7" s="1"/>
  <c r="V161" i="7" s="1"/>
  <c r="Z161" i="7" s="1"/>
  <c r="AA161" i="7" s="1"/>
  <c r="V56" i="7"/>
  <c r="Z56" i="7" s="1"/>
  <c r="AA56" i="7" s="1"/>
  <c r="U100" i="7"/>
  <c r="Z100" i="7" s="1"/>
  <c r="AA100" i="7" s="1"/>
  <c r="X100" i="7"/>
  <c r="X282" i="7"/>
  <c r="X283" i="7" s="1"/>
  <c r="AD46" i="8" s="1"/>
  <c r="S282" i="7"/>
  <c r="N166" i="7"/>
  <c r="Z180" i="7"/>
  <c r="AA180" i="7" s="1"/>
  <c r="U208" i="7"/>
  <c r="AA39" i="8" s="1"/>
  <c r="Z206" i="7"/>
  <c r="AA206" i="7" s="1"/>
  <c r="Z243" i="7"/>
  <c r="AA243" i="7" s="1"/>
  <c r="N251" i="7"/>
  <c r="Z291" i="7"/>
  <c r="AA291" i="7" s="1"/>
  <c r="Z31" i="7"/>
  <c r="AA31" i="7" s="1"/>
  <c r="AA176" i="7"/>
  <c r="Q210" i="7"/>
  <c r="S210" i="7" s="1"/>
  <c r="U210" i="7" s="1"/>
  <c r="W41" i="7"/>
  <c r="Z178" i="7"/>
  <c r="AA178" i="7" s="1"/>
  <c r="Y266" i="7"/>
  <c r="S266" i="7"/>
  <c r="V266" i="7"/>
  <c r="O266" i="7"/>
  <c r="AA278" i="7"/>
  <c r="O308" i="7"/>
  <c r="Y308" i="7"/>
  <c r="V308" i="7"/>
  <c r="S308" i="7"/>
  <c r="X324" i="7"/>
  <c r="X325" i="7" s="1"/>
  <c r="AD50" i="8" s="1"/>
  <c r="S324" i="7"/>
  <c r="Z160" i="7"/>
  <c r="AA160" i="7" s="1"/>
  <c r="AA211" i="7"/>
  <c r="N293" i="7"/>
  <c r="P208" i="7"/>
  <c r="Z79" i="7"/>
  <c r="AA79" i="7" s="1"/>
  <c r="Z245" i="7"/>
  <c r="AA245" i="7" s="1"/>
  <c r="Z299" i="7"/>
  <c r="AA299" i="7" s="1"/>
  <c r="Z47" i="7"/>
  <c r="AA47" i="7" s="1"/>
  <c r="Z76" i="7"/>
  <c r="AA76" i="7" s="1"/>
  <c r="AA189" i="7"/>
  <c r="R244" i="7"/>
  <c r="Z244" i="7" s="1"/>
  <c r="AA244" i="7" s="1"/>
  <c r="W83" i="7"/>
  <c r="Q253" i="7"/>
  <c r="S253" i="7" s="1"/>
  <c r="U253" i="7" s="1"/>
  <c r="U184" i="7"/>
  <c r="Z184" i="7" s="1"/>
  <c r="AA184" i="7" s="1"/>
  <c r="Q208" i="7"/>
  <c r="O166" i="7"/>
  <c r="Z214" i="7"/>
  <c r="AA214" i="7" s="1"/>
  <c r="AA234" i="7"/>
  <c r="Z285" i="7"/>
  <c r="AA285" i="7" s="1"/>
  <c r="Z158" i="7"/>
  <c r="Z95" i="7"/>
  <c r="AA95" i="7" s="1"/>
  <c r="AA165" i="7"/>
  <c r="R286" i="7"/>
  <c r="Z286" i="7" s="1"/>
  <c r="AA286" i="7" s="1"/>
  <c r="Z249" i="7"/>
  <c r="AA249" i="7" s="1"/>
  <c r="Q83" i="7"/>
  <c r="S83" i="7" s="1"/>
  <c r="U83" i="7" s="1"/>
  <c r="W253" i="7"/>
  <c r="Y43" i="7"/>
  <c r="Z43" i="7" s="1"/>
  <c r="AA43" i="7" s="1"/>
  <c r="M364" i="7"/>
  <c r="V352" i="7"/>
  <c r="Y352" i="7" s="1"/>
  <c r="Y364" i="7" s="1"/>
  <c r="U226" i="7"/>
  <c r="Z226" i="7" s="1"/>
  <c r="AA226" i="7" s="1"/>
  <c r="X208" i="7"/>
  <c r="AD39" i="8" s="1"/>
  <c r="AA262" i="7"/>
  <c r="W295" i="7"/>
  <c r="P170" i="7"/>
  <c r="Q170" i="7" s="1"/>
  <c r="R170" i="7" s="1"/>
  <c r="S170" i="7" s="1"/>
  <c r="T170" i="7" s="1"/>
  <c r="U170" i="7" s="1"/>
  <c r="V170" i="7" s="1"/>
  <c r="W170" i="7" s="1"/>
  <c r="X170" i="7" s="1"/>
  <c r="X194" i="7" s="1"/>
  <c r="Z216" i="7"/>
  <c r="AA216" i="7" s="1"/>
  <c r="U269" i="7"/>
  <c r="Z269" i="7" s="1"/>
  <c r="AA269" i="7" s="1"/>
  <c r="O195" i="7"/>
  <c r="O198" i="7" s="1"/>
  <c r="R68" i="7"/>
  <c r="R71" i="7" s="1"/>
  <c r="P152" i="7"/>
  <c r="P155" i="7" s="1"/>
  <c r="N237" i="7"/>
  <c r="Q110" i="7"/>
  <c r="Q113" i="7" s="1"/>
  <c r="M280" i="7"/>
  <c r="M283" i="7" s="1"/>
  <c r="X270" i="7"/>
  <c r="U270" i="7"/>
  <c r="Z270" i="7" s="1"/>
  <c r="AA270" i="7" s="1"/>
  <c r="X58" i="7"/>
  <c r="U58" i="7"/>
  <c r="J62" i="6"/>
  <c r="M323" i="7"/>
  <c r="V323" i="7" s="1"/>
  <c r="P195" i="7"/>
  <c r="P198" i="7" s="1"/>
  <c r="N280" i="7"/>
  <c r="M322" i="7"/>
  <c r="M325" i="7" s="1"/>
  <c r="S68" i="7"/>
  <c r="S71" i="7" s="1"/>
  <c r="Q152" i="7"/>
  <c r="Q155" i="7" s="1"/>
  <c r="O237" i="7"/>
  <c r="O240" i="7" s="1"/>
  <c r="R110" i="7"/>
  <c r="R113" i="7" s="1"/>
  <c r="M251" i="7"/>
  <c r="M208" i="7"/>
  <c r="N201" i="7"/>
  <c r="R78" i="7"/>
  <c r="Z78" i="7" s="1"/>
  <c r="AA78" i="7" s="1"/>
  <c r="W104" i="7"/>
  <c r="Z104" i="7" s="1"/>
  <c r="AA104" i="7" s="1"/>
  <c r="V96" i="7"/>
  <c r="S96" i="7"/>
  <c r="Y96" i="7"/>
  <c r="O96" i="7"/>
  <c r="P68" i="7"/>
  <c r="P71" i="7" s="1"/>
  <c r="N152" i="7"/>
  <c r="M195" i="7"/>
  <c r="O110" i="7"/>
  <c r="Z167" i="7"/>
  <c r="AA167" i="7" s="1"/>
  <c r="AA192" i="7"/>
  <c r="Z259" i="7"/>
  <c r="AA259" i="7" s="1"/>
  <c r="Z35" i="7"/>
  <c r="O251" i="7"/>
  <c r="Z86" i="7"/>
  <c r="AA86" i="7" s="1"/>
  <c r="O208" i="7"/>
  <c r="AA254" i="7"/>
  <c r="T208" i="7"/>
  <c r="Z39" i="8" s="1"/>
  <c r="Z44" i="7"/>
  <c r="AA44" i="7" s="1"/>
  <c r="R74" i="7"/>
  <c r="Z74" i="7" s="1"/>
  <c r="AA74" i="7" s="1"/>
  <c r="Q295" i="7"/>
  <c r="S295" i="7" s="1"/>
  <c r="U295" i="7" s="1"/>
  <c r="Z301" i="7"/>
  <c r="AA301" i="7" s="1"/>
  <c r="N109" i="7"/>
  <c r="U311" i="7"/>
  <c r="Z311" i="7" s="1"/>
  <c r="AA311" i="7" s="1"/>
  <c r="M271" i="7"/>
  <c r="R271" i="7" s="1"/>
  <c r="W271" i="7" s="1"/>
  <c r="M228" i="7"/>
  <c r="R228" i="7" s="1"/>
  <c r="W228" i="7" s="1"/>
  <c r="M313" i="7"/>
  <c r="R313" i="7" s="1"/>
  <c r="W313" i="7" s="1"/>
  <c r="M186" i="7"/>
  <c r="R186" i="7" s="1"/>
  <c r="W186" i="7" s="1"/>
  <c r="M309" i="7"/>
  <c r="M182" i="7"/>
  <c r="O194" i="7"/>
  <c r="M267" i="7"/>
  <c r="O151" i="7"/>
  <c r="M224" i="7"/>
  <c r="N321" i="7"/>
  <c r="O236" i="7"/>
  <c r="Z350" i="7"/>
  <c r="AA350" i="7" s="1"/>
  <c r="Z265" i="7"/>
  <c r="AA265" i="7" s="1"/>
  <c r="O279" i="7"/>
  <c r="Z305" i="7"/>
  <c r="AA305" i="7" s="1"/>
  <c r="Z220" i="7"/>
  <c r="AA220" i="7" s="1"/>
  <c r="Z135" i="7"/>
  <c r="AA135" i="7" s="1"/>
  <c r="Z172" i="7"/>
  <c r="AA172" i="7" s="1"/>
  <c r="Z258" i="7"/>
  <c r="AA258" i="7" s="1"/>
  <c r="T321" i="7"/>
  <c r="Z49" i="8" s="1"/>
  <c r="X321" i="7"/>
  <c r="AD49" i="8" s="1"/>
  <c r="W321" i="7"/>
  <c r="AC49" i="8" s="1"/>
  <c r="Z298" i="7"/>
  <c r="AA298" i="7" s="1"/>
  <c r="Z173" i="7"/>
  <c r="AA173" i="7" s="1"/>
  <c r="O293" i="7"/>
  <c r="Z213" i="7"/>
  <c r="AA213" i="7" s="1"/>
  <c r="Z128" i="7"/>
  <c r="AA128" i="7" s="1"/>
  <c r="Z253" i="7"/>
  <c r="AA253" i="7" s="1"/>
  <c r="Z124" i="7"/>
  <c r="AA124" i="7" s="1"/>
  <c r="Z297" i="7"/>
  <c r="AA297" i="7" s="1"/>
  <c r="Y151" i="7"/>
  <c r="S340" i="7"/>
  <c r="R364" i="7"/>
  <c r="P364" i="7"/>
  <c r="Y255" i="7"/>
  <c r="P255" i="7"/>
  <c r="Y212" i="7"/>
  <c r="P212" i="7"/>
  <c r="Q127" i="7"/>
  <c r="P151" i="7"/>
  <c r="Y85" i="7"/>
  <c r="Y109" i="7" s="1"/>
  <c r="P85" i="7"/>
  <c r="Q321" i="7"/>
  <c r="Q364" i="7"/>
  <c r="S123" i="7"/>
  <c r="Y29" i="8" s="1"/>
  <c r="Z338" i="7"/>
  <c r="AA338" i="7" s="1"/>
  <c r="Z294" i="7"/>
  <c r="AA294" i="7" s="1"/>
  <c r="Z209" i="7"/>
  <c r="AA209" i="7" s="1"/>
  <c r="S321" i="7"/>
  <c r="Y49" i="8" s="1"/>
  <c r="Z295" i="7"/>
  <c r="AA295" i="7" s="1"/>
  <c r="Z210" i="7"/>
  <c r="AA210" i="7" s="1"/>
  <c r="Z168" i="7"/>
  <c r="AA168" i="7" s="1"/>
  <c r="S125" i="7"/>
  <c r="W123" i="7"/>
  <c r="AC29" i="8" s="1"/>
  <c r="T251" i="7"/>
  <c r="Z44" i="8" s="1"/>
  <c r="Q251" i="7"/>
  <c r="U123" i="7"/>
  <c r="AA29" i="8" s="1"/>
  <c r="X123" i="7"/>
  <c r="AD29" i="8" s="1"/>
  <c r="S251" i="7"/>
  <c r="Y44" i="8" s="1"/>
  <c r="Z252" i="7"/>
  <c r="AA252" i="7" s="1"/>
  <c r="T123" i="7"/>
  <c r="Z29" i="8" s="1"/>
  <c r="Q293" i="7"/>
  <c r="P166" i="7"/>
  <c r="P293" i="7"/>
  <c r="Z329" i="7"/>
  <c r="AA329" i="7" s="1"/>
  <c r="AA336" i="7" s="1"/>
  <c r="V208" i="7"/>
  <c r="AB39" i="8" s="1"/>
  <c r="Z121" i="7"/>
  <c r="AA121" i="7" s="1"/>
  <c r="S293" i="7"/>
  <c r="Y48" i="8" s="1"/>
  <c r="T289" i="7"/>
  <c r="R293" i="7"/>
  <c r="V247" i="7"/>
  <c r="U251" i="7"/>
  <c r="AA44" i="8" s="1"/>
  <c r="R162" i="7"/>
  <c r="S162" i="7" s="1"/>
  <c r="Q166" i="7"/>
  <c r="Z116" i="7"/>
  <c r="AA116" i="7" s="1"/>
  <c r="R251" i="7"/>
  <c r="V123" i="7"/>
  <c r="AB29" i="8" s="1"/>
  <c r="V336" i="7"/>
  <c r="AB53" i="8" s="1"/>
  <c r="Z246" i="7"/>
  <c r="AA246" i="7" s="1"/>
  <c r="AA102" i="7"/>
  <c r="AA64" i="7"/>
  <c r="AA111" i="7"/>
  <c r="AA92" i="7"/>
  <c r="AA105" i="7"/>
  <c r="AA80" i="7"/>
  <c r="AA42" i="7"/>
  <c r="AA66" i="7"/>
  <c r="AA94" i="7"/>
  <c r="AA158" i="7"/>
  <c r="AA90" i="7"/>
  <c r="AA99" i="7"/>
  <c r="AA106" i="7"/>
  <c r="AA51" i="7"/>
  <c r="AA88" i="7"/>
  <c r="AA27" i="7"/>
  <c r="AA28" i="7" s="1"/>
  <c r="AA35" i="7"/>
  <c r="AA84" i="7"/>
  <c r="AA93" i="7"/>
  <c r="AA60" i="7"/>
  <c r="AA108" i="7"/>
  <c r="AA107" i="7"/>
  <c r="AA17" i="7"/>
  <c r="W26" i="7"/>
  <c r="P26" i="7"/>
  <c r="T26" i="7"/>
  <c r="Y26" i="7"/>
  <c r="R26" i="7"/>
  <c r="X26" i="7"/>
  <c r="Q26" i="7"/>
  <c r="S26" i="7"/>
  <c r="O26" i="7"/>
  <c r="M71" i="7"/>
  <c r="M26" i="7"/>
  <c r="M113" i="7"/>
  <c r="L26" i="6"/>
  <c r="M26" i="6" s="1"/>
  <c r="E29" i="6"/>
  <c r="L35" i="6"/>
  <c r="M35" i="6" s="1"/>
  <c r="L43" i="6"/>
  <c r="M43" i="6" s="1"/>
  <c r="L51" i="6"/>
  <c r="M51" i="6" s="1"/>
  <c r="V61" i="7" s="1"/>
  <c r="L23" i="6"/>
  <c r="M23" i="6" s="1"/>
  <c r="K58" i="6"/>
  <c r="L36" i="6"/>
  <c r="M36" i="6" s="1"/>
  <c r="L44" i="6"/>
  <c r="M44" i="6" s="1"/>
  <c r="L52" i="6"/>
  <c r="M52" i="6" s="1"/>
  <c r="V62" i="7" s="1"/>
  <c r="E62" i="6"/>
  <c r="G29" i="6"/>
  <c r="H29" i="6"/>
  <c r="L24" i="6"/>
  <c r="M24" i="6" s="1"/>
  <c r="L28" i="6"/>
  <c r="M28" i="6" s="1"/>
  <c r="J29" i="6"/>
  <c r="I58" i="6"/>
  <c r="J58" i="6"/>
  <c r="L57" i="6"/>
  <c r="M57" i="6" s="1"/>
  <c r="H58" i="6"/>
  <c r="E58" i="6"/>
  <c r="H62" i="6"/>
  <c r="I62" i="6"/>
  <c r="M20" i="6"/>
  <c r="M38" i="7"/>
  <c r="M62" i="7"/>
  <c r="M54" i="7"/>
  <c r="M46" i="7"/>
  <c r="L31" i="6"/>
  <c r="M31" i="6" s="1"/>
  <c r="V41" i="7" s="1"/>
  <c r="L39" i="6"/>
  <c r="M39" i="6" s="1"/>
  <c r="L47" i="6"/>
  <c r="M47" i="6" s="1"/>
  <c r="V57" i="7" s="1"/>
  <c r="Z57" i="7" s="1"/>
  <c r="AA57" i="7" s="1"/>
  <c r="L55" i="6"/>
  <c r="M55" i="6" s="1"/>
  <c r="L22" i="6"/>
  <c r="M22" i="6" s="1"/>
  <c r="L27" i="6"/>
  <c r="M27" i="6" s="1"/>
  <c r="L25" i="6"/>
  <c r="M25" i="6" s="1"/>
  <c r="K29" i="6"/>
  <c r="L32" i="6"/>
  <c r="M32" i="6" s="1"/>
  <c r="L40" i="6"/>
  <c r="M40" i="6" s="1"/>
  <c r="L48" i="6"/>
  <c r="M48" i="6" s="1"/>
  <c r="V58" i="7" s="1"/>
  <c r="L56" i="6"/>
  <c r="M56" i="6" s="1"/>
  <c r="G58" i="6"/>
  <c r="M65" i="7"/>
  <c r="AA65" i="7" s="1"/>
  <c r="M49" i="7"/>
  <c r="I29" i="6"/>
  <c r="G62" i="6"/>
  <c r="K62" i="6"/>
  <c r="M33" i="7"/>
  <c r="M61" i="7"/>
  <c r="M53" i="7"/>
  <c r="M45" i="7"/>
  <c r="O45" i="7" s="1"/>
  <c r="M123" i="7"/>
  <c r="L30" i="6"/>
  <c r="M30" i="6" s="1"/>
  <c r="V40" i="7" s="1"/>
  <c r="X40" i="7" s="1"/>
  <c r="L50" i="6"/>
  <c r="M50" i="6" s="1"/>
  <c r="L42" i="6"/>
  <c r="M42" i="6" s="1"/>
  <c r="V52" i="7" s="1"/>
  <c r="L34" i="6"/>
  <c r="M34" i="6" s="1"/>
  <c r="L49" i="6"/>
  <c r="L41" i="6"/>
  <c r="M41" i="6" s="1"/>
  <c r="L33" i="6"/>
  <c r="M33" i="6" s="1"/>
  <c r="D62" i="6"/>
  <c r="M37" i="7"/>
  <c r="M36" i="7"/>
  <c r="M32" i="7"/>
  <c r="N32" i="7" s="1"/>
  <c r="M73" i="7"/>
  <c r="M77" i="7"/>
  <c r="D29" i="6"/>
  <c r="L54" i="6"/>
  <c r="M54" i="6" s="1"/>
  <c r="L46" i="6"/>
  <c r="M46" i="6" s="1"/>
  <c r="L38" i="6"/>
  <c r="M38" i="6" s="1"/>
  <c r="V48" i="7" s="1"/>
  <c r="Z48" i="7" s="1"/>
  <c r="AA48" i="7" s="1"/>
  <c r="D58" i="6"/>
  <c r="M34" i="7"/>
  <c r="N34" i="7" s="1"/>
  <c r="R34" i="7" s="1"/>
  <c r="V34" i="7" s="1"/>
  <c r="L53" i="6"/>
  <c r="M53" i="6" s="1"/>
  <c r="L45" i="6"/>
  <c r="L37" i="6"/>
  <c r="M37" i="6" s="1"/>
  <c r="C63" i="6"/>
  <c r="L20" i="6"/>
  <c r="L21" i="6"/>
  <c r="M21" i="6" s="1"/>
  <c r="L59" i="6"/>
  <c r="M9" i="3" l="1"/>
  <c r="Z83" i="7"/>
  <c r="AA83" i="7" s="1"/>
  <c r="Z96" i="7"/>
  <c r="AA96" i="7" s="1"/>
  <c r="Z40" i="7"/>
  <c r="Z41" i="7"/>
  <c r="AA41" i="7" s="1"/>
  <c r="Y327" i="7"/>
  <c r="Y326" i="7" s="1"/>
  <c r="AE54" i="8"/>
  <c r="AE52" i="8" s="1"/>
  <c r="AE51" i="8" s="1"/>
  <c r="Z281" i="7"/>
  <c r="AA281" i="7" s="1"/>
  <c r="V283" i="7"/>
  <c r="AB46" i="8" s="1"/>
  <c r="L29" i="6"/>
  <c r="M29" i="6" s="1"/>
  <c r="N53" i="7"/>
  <c r="W38" i="7"/>
  <c r="Z38" i="7" s="1"/>
  <c r="AA38" i="7" s="1"/>
  <c r="R13" i="7"/>
  <c r="M194" i="7"/>
  <c r="V182" i="7"/>
  <c r="Y182" i="7" s="1"/>
  <c r="Y194" i="7" s="1"/>
  <c r="Z308" i="7"/>
  <c r="AA308" i="7" s="1"/>
  <c r="Z282" i="7"/>
  <c r="AA282" i="7" s="1"/>
  <c r="S283" i="7"/>
  <c r="Y46" i="8" s="1"/>
  <c r="Z239" i="7"/>
  <c r="AA239" i="7" s="1"/>
  <c r="S240" i="7"/>
  <c r="Y41" i="8" s="1"/>
  <c r="Z223" i="7"/>
  <c r="AA223" i="7" s="1"/>
  <c r="X13" i="7"/>
  <c r="AD15" i="8"/>
  <c r="AD14" i="8" s="1"/>
  <c r="O157" i="7"/>
  <c r="N77" i="7"/>
  <c r="W61" i="7"/>
  <c r="Y13" i="7"/>
  <c r="AE15" i="8"/>
  <c r="AE14" i="8" s="1"/>
  <c r="Y114" i="7"/>
  <c r="AE30" i="8"/>
  <c r="AE28" i="8" s="1"/>
  <c r="W194" i="7"/>
  <c r="R321" i="7"/>
  <c r="O199" i="7"/>
  <c r="M321" i="7"/>
  <c r="V309" i="7"/>
  <c r="Z323" i="7"/>
  <c r="AA323" i="7" s="1"/>
  <c r="V325" i="7"/>
  <c r="AB50" i="8" s="1"/>
  <c r="N240" i="7"/>
  <c r="Z112" i="7"/>
  <c r="AA112" i="7" s="1"/>
  <c r="S113" i="7"/>
  <c r="W201" i="7"/>
  <c r="W208" i="7" s="1"/>
  <c r="AC39" i="8" s="1"/>
  <c r="R201" i="7"/>
  <c r="R208" i="7" s="1"/>
  <c r="N208" i="7"/>
  <c r="N283" i="7"/>
  <c r="O73" i="7"/>
  <c r="O33" i="7"/>
  <c r="M13" i="7"/>
  <c r="T13" i="7"/>
  <c r="Z15" i="8"/>
  <c r="Z14" i="8" s="1"/>
  <c r="Z34" i="7"/>
  <c r="AA34" i="7" s="1"/>
  <c r="P114" i="7"/>
  <c r="U321" i="7"/>
  <c r="AA49" i="8" s="1"/>
  <c r="N284" i="7"/>
  <c r="Z181" i="7"/>
  <c r="AA181" i="7" s="1"/>
  <c r="W62" i="7"/>
  <c r="Z62" i="7" s="1"/>
  <c r="AA62" i="7" s="1"/>
  <c r="M59" i="6"/>
  <c r="N365" i="7"/>
  <c r="T110" i="7"/>
  <c r="T113" i="7" s="1"/>
  <c r="R195" i="7"/>
  <c r="R198" i="7" s="1"/>
  <c r="O322" i="7"/>
  <c r="P280" i="7"/>
  <c r="P283" i="7" s="1"/>
  <c r="S152" i="7"/>
  <c r="S155" i="7" s="1"/>
  <c r="Y31" i="8" s="1"/>
  <c r="U68" i="7"/>
  <c r="U71" i="7" s="1"/>
  <c r="Q237" i="7"/>
  <c r="Q240" i="7" s="1"/>
  <c r="R32" i="7"/>
  <c r="W32" i="7"/>
  <c r="AB21" i="8"/>
  <c r="Z52" i="7"/>
  <c r="AA52" i="7" s="1"/>
  <c r="P13" i="7"/>
  <c r="M327" i="7"/>
  <c r="M326" i="7" s="1"/>
  <c r="P327" i="7"/>
  <c r="P326" i="7" s="1"/>
  <c r="O113" i="7"/>
  <c r="Z58" i="7"/>
  <c r="AA58" i="7" s="1"/>
  <c r="Z324" i="7"/>
  <c r="AA324" i="7" s="1"/>
  <c r="S325" i="7"/>
  <c r="Y50" i="8" s="1"/>
  <c r="Y47" i="8" s="1"/>
  <c r="P45" i="7"/>
  <c r="Q45" i="7" s="1"/>
  <c r="Z61" i="7"/>
  <c r="AA61" i="7" s="1"/>
  <c r="O13" i="7"/>
  <c r="W13" i="7"/>
  <c r="AC15" i="8"/>
  <c r="AC14" i="8" s="1"/>
  <c r="U194" i="7"/>
  <c r="R327" i="7"/>
  <c r="R326" i="7" s="1"/>
  <c r="Q194" i="7"/>
  <c r="M236" i="7"/>
  <c r="V224" i="7"/>
  <c r="Y224" i="7" s="1"/>
  <c r="Y236" i="7" s="1"/>
  <c r="M198" i="7"/>
  <c r="Z266" i="7"/>
  <c r="AA266" i="7" s="1"/>
  <c r="Z185" i="7"/>
  <c r="AA185" i="7" s="1"/>
  <c r="N198" i="7"/>
  <c r="Z70" i="7"/>
  <c r="AA70" i="7" s="1"/>
  <c r="S13" i="7"/>
  <c r="Y15" i="8"/>
  <c r="Y14" i="8" s="1"/>
  <c r="Q327" i="7"/>
  <c r="Q326" i="7" s="1"/>
  <c r="O242" i="7"/>
  <c r="O114" i="7"/>
  <c r="N155" i="7"/>
  <c r="N71" i="7"/>
  <c r="AA36" i="7"/>
  <c r="R36" i="7"/>
  <c r="Z36" i="7" s="1"/>
  <c r="N37" i="7"/>
  <c r="N39" i="7" s="1"/>
  <c r="N46" i="7"/>
  <c r="M114" i="7"/>
  <c r="R49" i="7"/>
  <c r="Z49" i="7" s="1"/>
  <c r="AA49" i="7" s="1"/>
  <c r="V54" i="7"/>
  <c r="Y54" i="7"/>
  <c r="O54" i="7"/>
  <c r="S54" i="7"/>
  <c r="Q13" i="7"/>
  <c r="Z170" i="7"/>
  <c r="AA170" i="7" s="1"/>
  <c r="T194" i="7"/>
  <c r="M279" i="7"/>
  <c r="V267" i="7"/>
  <c r="Y267" i="7" s="1"/>
  <c r="Y279" i="7" s="1"/>
  <c r="AE45" i="8" s="1"/>
  <c r="Q284" i="7"/>
  <c r="R284" i="7"/>
  <c r="M49" i="6"/>
  <c r="P194" i="7"/>
  <c r="O109" i="7"/>
  <c r="N151" i="7"/>
  <c r="N279" i="7"/>
  <c r="M45" i="6"/>
  <c r="R194" i="7"/>
  <c r="N194" i="7"/>
  <c r="N236" i="7"/>
  <c r="AA123" i="7"/>
  <c r="T340" i="7"/>
  <c r="S364" i="7"/>
  <c r="S284" i="7"/>
  <c r="Q255" i="7"/>
  <c r="Q212" i="7"/>
  <c r="P236" i="7"/>
  <c r="R127" i="7"/>
  <c r="Q151" i="7"/>
  <c r="Q85" i="7"/>
  <c r="P109" i="7"/>
  <c r="AA40" i="7"/>
  <c r="U125" i="7"/>
  <c r="Z336" i="7"/>
  <c r="R166" i="7"/>
  <c r="Z123" i="7"/>
  <c r="U289" i="7"/>
  <c r="T293" i="7"/>
  <c r="W247" i="7"/>
  <c r="V251" i="7"/>
  <c r="AB44" i="8" s="1"/>
  <c r="T162" i="7"/>
  <c r="S166" i="7"/>
  <c r="Y34" i="8" s="1"/>
  <c r="O156" i="7"/>
  <c r="M39" i="7"/>
  <c r="M109" i="7"/>
  <c r="AA82" i="7"/>
  <c r="M67" i="7"/>
  <c r="V26" i="7"/>
  <c r="U26" i="7"/>
  <c r="M81" i="7"/>
  <c r="G63" i="6"/>
  <c r="K63" i="6"/>
  <c r="I63" i="6"/>
  <c r="H63" i="6"/>
  <c r="L62" i="6"/>
  <c r="M62" i="6" s="1"/>
  <c r="E63" i="6"/>
  <c r="J63" i="6"/>
  <c r="L58" i="6"/>
  <c r="M58" i="6" s="1"/>
  <c r="D63" i="6"/>
  <c r="Y199" i="7" l="1"/>
  <c r="AE40" i="8"/>
  <c r="AE38" i="8" s="1"/>
  <c r="P199" i="7"/>
  <c r="P157" i="7"/>
  <c r="P156" i="7" s="1"/>
  <c r="Z54" i="7"/>
  <c r="AA54" i="7" s="1"/>
  <c r="R45" i="7"/>
  <c r="Y309" i="7"/>
  <c r="Y321" i="7" s="1"/>
  <c r="AE49" i="8" s="1"/>
  <c r="V321" i="7"/>
  <c r="AB49" i="8" s="1"/>
  <c r="O325" i="7"/>
  <c r="N199" i="7"/>
  <c r="U13" i="7"/>
  <c r="AA15" i="8"/>
  <c r="AA14" i="8" s="1"/>
  <c r="N157" i="7"/>
  <c r="M242" i="7"/>
  <c r="O46" i="7"/>
  <c r="N67" i="7"/>
  <c r="M199" i="7"/>
  <c r="Z32" i="7"/>
  <c r="AA32" i="7" s="1"/>
  <c r="O77" i="7"/>
  <c r="P77" i="7" s="1"/>
  <c r="N81" i="7"/>
  <c r="V13" i="7"/>
  <c r="AB15" i="8"/>
  <c r="AB14" i="8" s="1"/>
  <c r="T284" i="7"/>
  <c r="Z48" i="8"/>
  <c r="N368" i="7"/>
  <c r="S327" i="7"/>
  <c r="S326" i="7" s="1"/>
  <c r="Y54" i="8"/>
  <c r="Y52" i="8" s="1"/>
  <c r="Y51" i="8" s="1"/>
  <c r="O37" i="7"/>
  <c r="P37" i="7" s="1"/>
  <c r="R237" i="7"/>
  <c r="R240" i="7" s="1"/>
  <c r="O365" i="7"/>
  <c r="O368" i="7" s="1"/>
  <c r="U110" i="7"/>
  <c r="S195" i="7"/>
  <c r="P322" i="7"/>
  <c r="P325" i="7" s="1"/>
  <c r="V68" i="7"/>
  <c r="V71" i="7" s="1"/>
  <c r="Q280" i="7"/>
  <c r="Q283" i="7" s="1"/>
  <c r="T152" i="7"/>
  <c r="V33" i="7"/>
  <c r="Z33" i="7" s="1"/>
  <c r="AA33" i="7" s="1"/>
  <c r="Z201" i="7"/>
  <c r="N242" i="7"/>
  <c r="N241" i="7" s="1"/>
  <c r="Q114" i="7"/>
  <c r="Q157" i="7"/>
  <c r="V194" i="7"/>
  <c r="V73" i="7"/>
  <c r="Z73" i="7" s="1"/>
  <c r="N114" i="7"/>
  <c r="M284" i="7"/>
  <c r="M157" i="7"/>
  <c r="M156" i="7" s="1"/>
  <c r="O53" i="7"/>
  <c r="P53" i="7" s="1"/>
  <c r="Q53" i="7" s="1"/>
  <c r="R53" i="7" s="1"/>
  <c r="S53" i="7" s="1"/>
  <c r="T53" i="7" s="1"/>
  <c r="U53" i="7" s="1"/>
  <c r="V53" i="7" s="1"/>
  <c r="W53" i="7" s="1"/>
  <c r="X53" i="7" s="1"/>
  <c r="Y53" i="7" s="1"/>
  <c r="N156" i="7"/>
  <c r="Z143" i="7"/>
  <c r="AA143" i="7" s="1"/>
  <c r="Z228" i="7"/>
  <c r="AA228" i="7" s="1"/>
  <c r="Q279" i="7"/>
  <c r="Z186" i="7"/>
  <c r="AA186" i="7" s="1"/>
  <c r="Z101" i="7"/>
  <c r="AA101" i="7" s="1"/>
  <c r="Z59" i="7"/>
  <c r="AA59" i="7" s="1"/>
  <c r="R157" i="7"/>
  <c r="P279" i="7"/>
  <c r="Z356" i="7"/>
  <c r="AA356" i="7" s="1"/>
  <c r="Z313" i="7"/>
  <c r="AA313" i="7" s="1"/>
  <c r="Z139" i="7"/>
  <c r="AA139" i="7" s="1"/>
  <c r="O321" i="7"/>
  <c r="Z309" i="7"/>
  <c r="Z97" i="7"/>
  <c r="AA97" i="7" s="1"/>
  <c r="Z224" i="7"/>
  <c r="AA224" i="7" s="1"/>
  <c r="Z267" i="7"/>
  <c r="AA267" i="7" s="1"/>
  <c r="P321" i="7"/>
  <c r="O364" i="7"/>
  <c r="Z55" i="7"/>
  <c r="N364" i="7"/>
  <c r="U340" i="7"/>
  <c r="T364" i="7"/>
  <c r="R255" i="7"/>
  <c r="R212" i="7"/>
  <c r="Q236" i="7"/>
  <c r="S127" i="7"/>
  <c r="R151" i="7"/>
  <c r="R85" i="7"/>
  <c r="Q109" i="7"/>
  <c r="Z125" i="7"/>
  <c r="V289" i="7"/>
  <c r="U293" i="7"/>
  <c r="X247" i="7"/>
  <c r="W251" i="7"/>
  <c r="AC44" i="8" s="1"/>
  <c r="U162" i="7"/>
  <c r="T166" i="7"/>
  <c r="M30" i="7"/>
  <c r="M72" i="7"/>
  <c r="L63" i="6"/>
  <c r="M63" i="6" s="1"/>
  <c r="L61" i="6"/>
  <c r="M61" i="6" s="1"/>
  <c r="L60" i="6"/>
  <c r="M60" i="6" s="1"/>
  <c r="Z322" i="7" l="1"/>
  <c r="O81" i="7"/>
  <c r="Z237" i="7"/>
  <c r="AA237" i="7" s="1"/>
  <c r="AA240" i="7" s="1"/>
  <c r="N30" i="7"/>
  <c r="AA73" i="7"/>
  <c r="P242" i="7"/>
  <c r="Q37" i="7"/>
  <c r="P39" i="7"/>
  <c r="O72" i="7"/>
  <c r="Z71" i="7"/>
  <c r="AA71" i="7" s="1"/>
  <c r="AA322" i="7"/>
  <c r="AA325" i="7" s="1"/>
  <c r="Z325" i="7"/>
  <c r="R114" i="7"/>
  <c r="N327" i="7"/>
  <c r="N326" i="7" s="1"/>
  <c r="Z53" i="7"/>
  <c r="AA53" i="7" s="1"/>
  <c r="Z68" i="7"/>
  <c r="AA68" i="7" s="1"/>
  <c r="N72" i="7"/>
  <c r="Z280" i="7"/>
  <c r="AA201" i="7"/>
  <c r="AA208" i="7" s="1"/>
  <c r="Z208" i="7"/>
  <c r="Z240" i="7"/>
  <c r="O284" i="7"/>
  <c r="O241" i="7" s="1"/>
  <c r="S198" i="7"/>
  <c r="Y37" i="8" s="1"/>
  <c r="Z195" i="7"/>
  <c r="P284" i="7"/>
  <c r="U284" i="7"/>
  <c r="AA48" i="8"/>
  <c r="AA47" i="8" s="1"/>
  <c r="Q199" i="7"/>
  <c r="Q156" i="7" s="1"/>
  <c r="O327" i="7"/>
  <c r="O326" i="7" s="1"/>
  <c r="O39" i="7"/>
  <c r="U113" i="7"/>
  <c r="Z110" i="7"/>
  <c r="AA110" i="7" s="1"/>
  <c r="Z47" i="8"/>
  <c r="Q77" i="7"/>
  <c r="P81" i="7"/>
  <c r="P46" i="7"/>
  <c r="O67" i="7"/>
  <c r="Q242" i="7"/>
  <c r="Q241" i="7" s="1"/>
  <c r="Z365" i="7"/>
  <c r="T327" i="7"/>
  <c r="T326" i="7" s="1"/>
  <c r="Z54" i="8"/>
  <c r="Z52" i="8" s="1"/>
  <c r="Z51" i="8" s="1"/>
  <c r="T155" i="7"/>
  <c r="Z31" i="8" s="1"/>
  <c r="Z152" i="7"/>
  <c r="M241" i="7"/>
  <c r="S45" i="7"/>
  <c r="T157" i="7"/>
  <c r="Z34" i="8"/>
  <c r="Z271" i="7"/>
  <c r="AA271" i="7" s="1"/>
  <c r="AA55" i="7"/>
  <c r="S194" i="7"/>
  <c r="Z182" i="7"/>
  <c r="AA309" i="7"/>
  <c r="AA321" i="7" s="1"/>
  <c r="Z321" i="7"/>
  <c r="Z352" i="7"/>
  <c r="AA352" i="7" s="1"/>
  <c r="V340" i="7"/>
  <c r="U364" i="7"/>
  <c r="S255" i="7"/>
  <c r="R279" i="7"/>
  <c r="S212" i="7"/>
  <c r="R236" i="7"/>
  <c r="T127" i="7"/>
  <c r="S151" i="7"/>
  <c r="S85" i="7"/>
  <c r="R109" i="7"/>
  <c r="AA125" i="7"/>
  <c r="W289" i="7"/>
  <c r="V293" i="7"/>
  <c r="Y247" i="7"/>
  <c r="X251" i="7"/>
  <c r="AD44" i="8" s="1"/>
  <c r="V162" i="7"/>
  <c r="U166" i="7"/>
  <c r="M29" i="7"/>
  <c r="Q11" i="8" l="1"/>
  <c r="Q10" i="8" s="1"/>
  <c r="Q6" i="8" s="1"/>
  <c r="N29" i="7"/>
  <c r="P241" i="7"/>
  <c r="Q58" i="8"/>
  <c r="Z33" i="8"/>
  <c r="R77" i="7"/>
  <c r="Q81" i="7"/>
  <c r="R37" i="7"/>
  <c r="Q39" i="7"/>
  <c r="R242" i="7"/>
  <c r="R241" i="7" s="1"/>
  <c r="T45" i="7"/>
  <c r="AA152" i="7"/>
  <c r="AA155" i="7" s="1"/>
  <c r="Z155" i="7"/>
  <c r="P72" i="7"/>
  <c r="R199" i="7"/>
  <c r="R156" i="7" s="1"/>
  <c r="Q46" i="7"/>
  <c r="P67" i="7"/>
  <c r="Z198" i="7"/>
  <c r="AA195" i="7"/>
  <c r="AA198" i="7" s="1"/>
  <c r="AA280" i="7"/>
  <c r="AA283" i="7" s="1"/>
  <c r="Z283" i="7"/>
  <c r="S114" i="7"/>
  <c r="Y30" i="8"/>
  <c r="Y28" i="8" s="1"/>
  <c r="V284" i="7"/>
  <c r="AB48" i="8"/>
  <c r="AB47" i="8" s="1"/>
  <c r="AA365" i="7"/>
  <c r="AA368" i="7" s="1"/>
  <c r="Z368" i="7"/>
  <c r="Z113" i="7"/>
  <c r="AA113" i="7" s="1"/>
  <c r="M10" i="7"/>
  <c r="M9" i="7" s="1"/>
  <c r="U327" i="7"/>
  <c r="U326" i="7" s="1"/>
  <c r="AA54" i="8"/>
  <c r="AA52" i="8" s="1"/>
  <c r="AA51" i="8" s="1"/>
  <c r="S157" i="7"/>
  <c r="O30" i="7"/>
  <c r="O29" i="7" s="1"/>
  <c r="O10" i="7" s="1"/>
  <c r="O9" i="7" s="1"/>
  <c r="U157" i="7"/>
  <c r="AA34" i="8"/>
  <c r="AA33" i="8" s="1"/>
  <c r="AA182" i="7"/>
  <c r="AA194" i="7" s="1"/>
  <c r="Z194" i="7"/>
  <c r="W340" i="7"/>
  <c r="V364" i="7"/>
  <c r="T255" i="7"/>
  <c r="S279" i="7"/>
  <c r="T212" i="7"/>
  <c r="S236" i="7"/>
  <c r="U127" i="7"/>
  <c r="T151" i="7"/>
  <c r="T85" i="7"/>
  <c r="S109" i="7"/>
  <c r="X289" i="7"/>
  <c r="W293" i="7"/>
  <c r="Y251" i="7"/>
  <c r="Z247" i="7"/>
  <c r="W162" i="7"/>
  <c r="V166" i="7"/>
  <c r="T11" i="8" l="1"/>
  <c r="T10" i="8" s="1"/>
  <c r="Y242" i="7"/>
  <c r="AE44" i="8"/>
  <c r="S77" i="7"/>
  <c r="R81" i="7"/>
  <c r="S242" i="7"/>
  <c r="S241" i="7" s="1"/>
  <c r="Y45" i="8"/>
  <c r="P30" i="7"/>
  <c r="P29" i="7" s="1"/>
  <c r="P10" i="7" s="1"/>
  <c r="P9" i="7" s="1"/>
  <c r="R46" i="7"/>
  <c r="Q67" i="7"/>
  <c r="S37" i="7"/>
  <c r="R39" i="7"/>
  <c r="T114" i="7"/>
  <c r="Z30" i="8"/>
  <c r="Q72" i="7"/>
  <c r="W284" i="7"/>
  <c r="AC48" i="8"/>
  <c r="AC47" i="8" s="1"/>
  <c r="V327" i="7"/>
  <c r="V326" i="7" s="1"/>
  <c r="AB54" i="8"/>
  <c r="U11" i="8"/>
  <c r="U10" i="8" s="1"/>
  <c r="T58" i="8"/>
  <c r="V157" i="7"/>
  <c r="AB34" i="8"/>
  <c r="AB33" i="8" s="1"/>
  <c r="Y33" i="8"/>
  <c r="U45" i="7"/>
  <c r="S199" i="7"/>
  <c r="S156" i="7" s="1"/>
  <c r="Y40" i="8"/>
  <c r="Y38" i="8" s="1"/>
  <c r="X340" i="7"/>
  <c r="W364" i="7"/>
  <c r="U255" i="7"/>
  <c r="T279" i="7"/>
  <c r="U212" i="7"/>
  <c r="T236" i="7"/>
  <c r="V127" i="7"/>
  <c r="U151" i="7"/>
  <c r="U85" i="7"/>
  <c r="T109" i="7"/>
  <c r="Y289" i="7"/>
  <c r="X293" i="7"/>
  <c r="AA247" i="7"/>
  <c r="AA251" i="7" s="1"/>
  <c r="Z251" i="7"/>
  <c r="X162" i="7"/>
  <c r="W166" i="7"/>
  <c r="C62" i="1"/>
  <c r="C29" i="1"/>
  <c r="C20" i="1"/>
  <c r="T242" i="7" l="1"/>
  <c r="T241" i="7" s="1"/>
  <c r="Z45" i="8"/>
  <c r="Z43" i="8" s="1"/>
  <c r="Z42" i="8" s="1"/>
  <c r="Y43" i="8"/>
  <c r="Y42" i="8" s="1"/>
  <c r="AB52" i="8"/>
  <c r="AB51" i="8" s="1"/>
  <c r="U114" i="7"/>
  <c r="AA30" i="8"/>
  <c r="AA28" i="8" s="1"/>
  <c r="Y32" i="8"/>
  <c r="R72" i="7"/>
  <c r="U58" i="8"/>
  <c r="T37" i="7"/>
  <c r="S39" i="7"/>
  <c r="Y19" i="8" s="1"/>
  <c r="T77" i="7"/>
  <c r="S81" i="7"/>
  <c r="S46" i="7"/>
  <c r="R67" i="7"/>
  <c r="Z28" i="8"/>
  <c r="W327" i="7"/>
  <c r="W326" i="7" s="1"/>
  <c r="AC54" i="8"/>
  <c r="AC52" i="8" s="1"/>
  <c r="AC51" i="8" s="1"/>
  <c r="W157" i="7"/>
  <c r="AC34" i="8"/>
  <c r="T199" i="7"/>
  <c r="T156" i="7" s="1"/>
  <c r="Z40" i="8"/>
  <c r="Z38" i="8" s="1"/>
  <c r="Z32" i="8" s="1"/>
  <c r="Q30" i="7"/>
  <c r="Q29" i="7"/>
  <c r="Q10" i="7" s="1"/>
  <c r="Q9" i="7" s="1"/>
  <c r="X284" i="7"/>
  <c r="AD48" i="8"/>
  <c r="AE43" i="8"/>
  <c r="V45" i="7"/>
  <c r="X364" i="7"/>
  <c r="Z340" i="7"/>
  <c r="V255" i="7"/>
  <c r="U279" i="7"/>
  <c r="V212" i="7"/>
  <c r="U236" i="7"/>
  <c r="W127" i="7"/>
  <c r="V151" i="7"/>
  <c r="V85" i="7"/>
  <c r="U109" i="7"/>
  <c r="Y293" i="7"/>
  <c r="Z289" i="7"/>
  <c r="Y162" i="7"/>
  <c r="Y166" i="7" s="1"/>
  <c r="X166" i="7"/>
  <c r="C58" i="1"/>
  <c r="C63" i="1" s="1"/>
  <c r="C9" i="2"/>
  <c r="C64" i="6" s="1"/>
  <c r="E44" i="1"/>
  <c r="F44" i="1"/>
  <c r="E57" i="1"/>
  <c r="H59" i="1" s="1"/>
  <c r="U242" i="7" l="1"/>
  <c r="U241" i="7" s="1"/>
  <c r="AA45" i="8"/>
  <c r="AA43" i="8" s="1"/>
  <c r="AA42" i="8" s="1"/>
  <c r="R30" i="7"/>
  <c r="R29" i="7" s="1"/>
  <c r="R10" i="7" s="1"/>
  <c r="R9" i="7" s="1"/>
  <c r="T46" i="7"/>
  <c r="S67" i="7"/>
  <c r="V114" i="7"/>
  <c r="AB30" i="8"/>
  <c r="X327" i="7"/>
  <c r="X326" i="7" s="1"/>
  <c r="AD54" i="8"/>
  <c r="AD52" i="8" s="1"/>
  <c r="AD51" i="8" s="1"/>
  <c r="W11" i="8"/>
  <c r="W10" i="8" s="1"/>
  <c r="W58" i="8"/>
  <c r="Y24" i="8"/>
  <c r="Y23" i="8" s="1"/>
  <c r="S72" i="7"/>
  <c r="AD47" i="8"/>
  <c r="U77" i="7"/>
  <c r="T81" i="7"/>
  <c r="Y284" i="7"/>
  <c r="Y241" i="7" s="1"/>
  <c r="AE48" i="8"/>
  <c r="AE47" i="8" s="1"/>
  <c r="AE42" i="8" s="1"/>
  <c r="X157" i="7"/>
  <c r="AD34" i="8"/>
  <c r="AD33" i="8" s="1"/>
  <c r="W45" i="7"/>
  <c r="Y157" i="7"/>
  <c r="Y156" i="7" s="1"/>
  <c r="AE34" i="8"/>
  <c r="AE33" i="8" s="1"/>
  <c r="AE32" i="8" s="1"/>
  <c r="U199" i="7"/>
  <c r="U156" i="7" s="1"/>
  <c r="AA40" i="8"/>
  <c r="AC33" i="8"/>
  <c r="U37" i="7"/>
  <c r="T39" i="7"/>
  <c r="Z19" i="8" s="1"/>
  <c r="V11" i="8"/>
  <c r="V10" i="8" s="1"/>
  <c r="V58" i="8"/>
  <c r="AA340" i="7"/>
  <c r="AA364" i="7" s="1"/>
  <c r="AA327" i="7" s="1"/>
  <c r="AA326" i="7" s="1"/>
  <c r="Z364" i="7"/>
  <c r="Z327" i="7" s="1"/>
  <c r="Z326" i="7" s="1"/>
  <c r="W255" i="7"/>
  <c r="V279" i="7"/>
  <c r="W212" i="7"/>
  <c r="V236" i="7"/>
  <c r="X127" i="7"/>
  <c r="W151" i="7"/>
  <c r="W85" i="7"/>
  <c r="V109" i="7"/>
  <c r="Z162" i="7"/>
  <c r="AA162" i="7" s="1"/>
  <c r="AA166" i="7" s="1"/>
  <c r="AA157" i="7" s="1"/>
  <c r="AA289" i="7"/>
  <c r="AA293" i="7" s="1"/>
  <c r="AA284" i="7" s="1"/>
  <c r="Z293" i="7"/>
  <c r="Z284" i="7" s="1"/>
  <c r="C64" i="1"/>
  <c r="C65" i="1"/>
  <c r="E56" i="1"/>
  <c r="X45" i="7" l="1"/>
  <c r="U46" i="7"/>
  <c r="T67" i="7"/>
  <c r="V77" i="7"/>
  <c r="U81" i="7"/>
  <c r="V199" i="7"/>
  <c r="V156" i="7" s="1"/>
  <c r="AB40" i="8"/>
  <c r="AB38" i="8" s="1"/>
  <c r="AB32" i="8" s="1"/>
  <c r="S30" i="7"/>
  <c r="S29" i="7" s="1"/>
  <c r="S10" i="7" s="1"/>
  <c r="S9" i="7" s="1"/>
  <c r="Y18" i="8"/>
  <c r="Y17" i="8" s="1"/>
  <c r="V242" i="7"/>
  <c r="V241" i="7" s="1"/>
  <c r="AB45" i="8"/>
  <c r="V37" i="7"/>
  <c r="U39" i="7"/>
  <c r="AA19" i="8" s="1"/>
  <c r="AA38" i="8"/>
  <c r="AA32" i="8" s="1"/>
  <c r="W114" i="7"/>
  <c r="AC30" i="8"/>
  <c r="AC28" i="8" s="1"/>
  <c r="Z24" i="8"/>
  <c r="Z23" i="8" s="1"/>
  <c r="T72" i="7"/>
  <c r="AB28" i="8"/>
  <c r="X255" i="7"/>
  <c r="W279" i="7"/>
  <c r="X212" i="7"/>
  <c r="W236" i="7"/>
  <c r="X151" i="7"/>
  <c r="Z127" i="7"/>
  <c r="X85" i="7"/>
  <c r="W109" i="7"/>
  <c r="Z166" i="7"/>
  <c r="Z157" i="7" s="1"/>
  <c r="G47" i="1"/>
  <c r="F56" i="1"/>
  <c r="F57" i="1" s="1"/>
  <c r="F48" i="1"/>
  <c r="F47" i="1"/>
  <c r="M368" i="3"/>
  <c r="M395" i="3"/>
  <c r="M397" i="3"/>
  <c r="W199" i="7" l="1"/>
  <c r="W156" i="7" s="1"/>
  <c r="AC40" i="8"/>
  <c r="AC38" i="8" s="1"/>
  <c r="AC32" i="8" s="1"/>
  <c r="V46" i="7"/>
  <c r="U67" i="7"/>
  <c r="W37" i="7"/>
  <c r="V39" i="7"/>
  <c r="AB19" i="8" s="1"/>
  <c r="AB43" i="8"/>
  <c r="AB42" i="8" s="1"/>
  <c r="W242" i="7"/>
  <c r="W241" i="7" s="1"/>
  <c r="AC45" i="8"/>
  <c r="AC43" i="8" s="1"/>
  <c r="AC42" i="8" s="1"/>
  <c r="AA24" i="8"/>
  <c r="U72" i="7"/>
  <c r="X11" i="8"/>
  <c r="X10" i="8" s="1"/>
  <c r="X58" i="8"/>
  <c r="Y11" i="8"/>
  <c r="Y10" i="8" s="1"/>
  <c r="Y58" i="8"/>
  <c r="W77" i="7"/>
  <c r="V81" i="7"/>
  <c r="Y45" i="7"/>
  <c r="X114" i="7"/>
  <c r="AD30" i="8"/>
  <c r="T30" i="7"/>
  <c r="T29" i="7" s="1"/>
  <c r="T10" i="7" s="1"/>
  <c r="T9" i="7" s="1"/>
  <c r="Z18" i="8"/>
  <c r="Z17" i="8" s="1"/>
  <c r="X279" i="7"/>
  <c r="Z255" i="7"/>
  <c r="X236" i="7"/>
  <c r="Z212" i="7"/>
  <c r="AA127" i="7"/>
  <c r="AA151" i="7" s="1"/>
  <c r="AA114" i="7" s="1"/>
  <c r="Z151" i="7"/>
  <c r="Z114" i="7" s="1"/>
  <c r="X109" i="7"/>
  <c r="Z85" i="7"/>
  <c r="H60" i="1"/>
  <c r="H61" i="1" s="1"/>
  <c r="X199" i="7" l="1"/>
  <c r="X156" i="7" s="1"/>
  <c r="AD40" i="8"/>
  <c r="AB24" i="8"/>
  <c r="AB23" i="8" s="1"/>
  <c r="V72" i="7"/>
  <c r="X37" i="7"/>
  <c r="W39" i="7"/>
  <c r="AD28" i="8"/>
  <c r="X77" i="7"/>
  <c r="W81" i="7"/>
  <c r="AA23" i="8"/>
  <c r="U30" i="7"/>
  <c r="U29" i="7" s="1"/>
  <c r="U10" i="7" s="1"/>
  <c r="U9" i="7" s="1"/>
  <c r="AA18" i="8"/>
  <c r="X242" i="7"/>
  <c r="X241" i="7" s="1"/>
  <c r="AD45" i="8"/>
  <c r="W46" i="7"/>
  <c r="V67" i="7"/>
  <c r="Z45" i="7"/>
  <c r="Z11" i="8"/>
  <c r="Z10" i="8" s="1"/>
  <c r="Z58" i="8"/>
  <c r="AA255" i="7"/>
  <c r="AA279" i="7" s="1"/>
  <c r="AA242" i="7" s="1"/>
  <c r="AA241" i="7" s="1"/>
  <c r="Z279" i="7"/>
  <c r="Z242" i="7" s="1"/>
  <c r="Z241" i="7" s="1"/>
  <c r="AA212" i="7"/>
  <c r="AA236" i="7" s="1"/>
  <c r="AA199" i="7" s="1"/>
  <c r="AA156" i="7" s="1"/>
  <c r="Z236" i="7"/>
  <c r="Z199" i="7" s="1"/>
  <c r="Z156" i="7" s="1"/>
  <c r="AA85" i="7"/>
  <c r="AA109" i="7" s="1"/>
  <c r="Z109" i="7"/>
  <c r="AA17" i="8" l="1"/>
  <c r="AA58" i="8" s="1"/>
  <c r="AA45" i="7"/>
  <c r="AD38" i="8"/>
  <c r="AD32" i="8" s="1"/>
  <c r="AC19" i="8"/>
  <c r="Y37" i="7"/>
  <c r="X39" i="7"/>
  <c r="V30" i="7"/>
  <c r="V29" i="7" s="1"/>
  <c r="V10" i="7" s="1"/>
  <c r="V9" i="7" s="1"/>
  <c r="AB18" i="8"/>
  <c r="AB17" i="8" s="1"/>
  <c r="AC24" i="8"/>
  <c r="AC23" i="8" s="1"/>
  <c r="W72" i="7"/>
  <c r="X46" i="7"/>
  <c r="W67" i="7"/>
  <c r="Y77" i="7"/>
  <c r="X81" i="7"/>
  <c r="AD43" i="8"/>
  <c r="AD42" i="8" s="1"/>
  <c r="AA11" i="8" l="1"/>
  <c r="AA10" i="8" s="1"/>
  <c r="AC18" i="8"/>
  <c r="AC17" i="8" s="1"/>
  <c r="AC11" i="8" s="1"/>
  <c r="AC10" i="8" s="1"/>
  <c r="W30" i="7"/>
  <c r="W29" i="7" s="1"/>
  <c r="W10" i="7" s="1"/>
  <c r="W9" i="7" s="1"/>
  <c r="AB11" i="8"/>
  <c r="AB10" i="8" s="1"/>
  <c r="AB58" i="8"/>
  <c r="AD24" i="8"/>
  <c r="AD23" i="8" s="1"/>
  <c r="X72" i="7"/>
  <c r="Y81" i="7"/>
  <c r="Z77" i="7"/>
  <c r="AD19" i="8"/>
  <c r="Y46" i="7"/>
  <c r="X67" i="7"/>
  <c r="Y39" i="7"/>
  <c r="AE19" i="8" s="1"/>
  <c r="Z37" i="7"/>
  <c r="AC58" i="8" l="1"/>
  <c r="AD18" i="8"/>
  <c r="AD17" i="8" s="1"/>
  <c r="AD11" i="8" s="1"/>
  <c r="AD10" i="8" s="1"/>
  <c r="X30" i="7"/>
  <c r="X29" i="7" s="1"/>
  <c r="X10" i="7" s="1"/>
  <c r="X9" i="7" s="1"/>
  <c r="Z46" i="7"/>
  <c r="Y67" i="7"/>
  <c r="AA37" i="7"/>
  <c r="AA39" i="7" s="1"/>
  <c r="Z39" i="7"/>
  <c r="AA77" i="7"/>
  <c r="AA81" i="7" s="1"/>
  <c r="AA72" i="7" s="1"/>
  <c r="Z81" i="7"/>
  <c r="Z72" i="7" s="1"/>
  <c r="AE24" i="8"/>
  <c r="Y72" i="7"/>
  <c r="J18" i="4"/>
  <c r="AD58" i="8" l="1"/>
  <c r="AE23" i="8"/>
  <c r="Y30" i="7"/>
  <c r="Y29" i="7" s="1"/>
  <c r="Y10" i="7" s="1"/>
  <c r="Y9" i="7" s="1"/>
  <c r="AA46" i="7"/>
  <c r="AA67" i="7" s="1"/>
  <c r="AA30" i="7" s="1"/>
  <c r="AA29" i="7" s="1"/>
  <c r="Z67" i="7"/>
  <c r="Z30" i="7" s="1"/>
  <c r="Z29" i="7" s="1"/>
  <c r="J24" i="4"/>
  <c r="J14" i="4"/>
  <c r="J21" i="4"/>
  <c r="J9" i="4" l="1"/>
  <c r="AE18" i="8"/>
  <c r="AE17" i="8" s="1"/>
  <c r="AE11" i="8" l="1"/>
  <c r="AE10" i="8" s="1"/>
  <c r="AE58" i="8"/>
  <c r="L9" i="4"/>
  <c r="T22" i="4"/>
  <c r="T20" i="4"/>
  <c r="T19" i="4"/>
  <c r="T18" i="4"/>
  <c r="T17" i="4"/>
  <c r="T16" i="4"/>
  <c r="T25" i="4"/>
  <c r="T14" i="4"/>
  <c r="T21" i="4"/>
  <c r="T23" i="4"/>
  <c r="T15" i="4"/>
  <c r="T13" i="4"/>
  <c r="S11" i="8" l="1"/>
  <c r="S58" i="8"/>
  <c r="Z22" i="7"/>
  <c r="AA22" i="7" s="1"/>
  <c r="S10" i="8" l="1"/>
  <c r="S6" i="8"/>
  <c r="Z18" i="7"/>
  <c r="AA18" i="7" s="1"/>
  <c r="N13" i="7"/>
  <c r="Z23" i="7" l="1"/>
  <c r="AA23" i="7" s="1"/>
  <c r="N10" i="7"/>
  <c r="Z20" i="7"/>
  <c r="AA20" i="7" s="1"/>
  <c r="N9" i="7" l="1"/>
  <c r="Z19" i="7" s="1"/>
  <c r="AA19" i="7" l="1"/>
  <c r="AA26" i="7" s="1"/>
  <c r="AA13" i="7" s="1"/>
  <c r="AA10" i="7" s="1"/>
  <c r="AA9" i="7" s="1"/>
  <c r="Z26" i="7"/>
  <c r="Z13" i="7" l="1"/>
  <c r="Z10" i="7" s="1"/>
  <c r="Z9" i="7" s="1"/>
  <c r="R11" i="8" l="1"/>
  <c r="R10" i="8" s="1"/>
  <c r="R58" i="8"/>
</calcChain>
</file>

<file path=xl/sharedStrings.xml><?xml version="1.0" encoding="utf-8"?>
<sst xmlns="http://schemas.openxmlformats.org/spreadsheetml/2006/main" count="3353" uniqueCount="261">
  <si>
    <t>PARTIDA</t>
  </si>
  <si>
    <t>CONCEPTO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</si>
  <si>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</si>
  <si>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</si>
  <si>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</si>
  <si>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</si>
  <si>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</si>
  <si>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</si>
  <si>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</si>
  <si>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</si>
  <si>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</si>
  <si>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</si>
  <si>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</si>
  <si>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</si>
  <si>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MATERIALES Y ÚTILES DE OFICINA</t>
  </si>
  <si>
    <t>MATERIALES Y UTILES DE IMPRESIÓN Y REPRODUCCIÓN</t>
  </si>
  <si>
    <t>MATERIAL IMPRESO E INFORMACION DIGITAL</t>
  </si>
  <si>
    <t>MATERIAL DE LIMPIEZA</t>
  </si>
  <si>
    <t>MEDICINAS Y PRODUCTOS FARMACEUTICOS</t>
  </si>
  <si>
    <t>COMBUSTIBLES, LUBRICANTES Y ADITIVOS PARA MAQUINARIA Y SERVICIOS ADMINISTRATIVOS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</si>
  <si>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</si>
  <si>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</si>
  <si>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</si>
  <si>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</si>
  <si>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</si>
  <si>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</si>
  <si>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</si>
  <si>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</si>
  <si>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</si>
  <si>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</si>
  <si>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</si>
  <si>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</si>
  <si>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FINANCIEROS Y BANCARIOS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</si>
  <si>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</si>
  <si>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</si>
  <si>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</si>
  <si>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</si>
  <si>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</si>
  <si>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</si>
  <si>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</si>
  <si>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</si>
  <si>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</si>
  <si>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</si>
  <si>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</si>
  <si>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</si>
  <si>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</si>
  <si>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</si>
  <si>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LICENCIAS INFORMATICAS E INTELECTUALES</t>
  </si>
  <si>
    <t>APORTACIONES DEL MUNICIPIO</t>
  </si>
  <si>
    <t>COMPUTADORAS Y EQUIPO PERIFERICO</t>
  </si>
  <si>
    <t>U.R.</t>
  </si>
  <si>
    <t>FIN</t>
  </si>
  <si>
    <t>COMP.</t>
  </si>
  <si>
    <t>CODIGO PROGRAMÁTICO</t>
  </si>
  <si>
    <t>E1604</t>
  </si>
  <si>
    <t>01</t>
  </si>
  <si>
    <t>SERVICIOS PERSONALES</t>
  </si>
  <si>
    <t>31120-0101</t>
  </si>
  <si>
    <t>1.3.2.</t>
  </si>
  <si>
    <t>1.3.2</t>
  </si>
  <si>
    <t>C1</t>
  </si>
  <si>
    <t>A1</t>
  </si>
  <si>
    <t>COMBUSTIBLES, LUBRICANTES Y ADITIVOS PARA MAQUINARIA, EQUIPO DE PRODUCCIÓN Y SERVICIOS ADMINISTRATIVOS</t>
  </si>
  <si>
    <t>VESTUARIO Y UNIFORMES</t>
  </si>
  <si>
    <t>E1604.C1A1</t>
  </si>
  <si>
    <t>A2</t>
  </si>
  <si>
    <t>A3</t>
  </si>
  <si>
    <t>C2</t>
  </si>
  <si>
    <t>C3</t>
  </si>
  <si>
    <t>C4</t>
  </si>
  <si>
    <t>UR</t>
  </si>
  <si>
    <t>PGR</t>
  </si>
  <si>
    <t>PG</t>
  </si>
  <si>
    <t>PROP</t>
  </si>
  <si>
    <t>ACTIVIDAD</t>
  </si>
  <si>
    <t>IMPORTE</t>
  </si>
  <si>
    <t>INDICADOR</t>
  </si>
  <si>
    <t>META</t>
  </si>
  <si>
    <t>SUPUESTOS</t>
  </si>
  <si>
    <t>MEDIOS DE VERIFICACION</t>
  </si>
  <si>
    <t>U.M.</t>
  </si>
  <si>
    <t>CAN</t>
  </si>
  <si>
    <t>PLANEACION INCLUYENTE, PARTICIPACION CIUDADANA</t>
  </si>
  <si>
    <t xml:space="preserve"> 01</t>
  </si>
  <si>
    <t>Porcentaje</t>
  </si>
  <si>
    <t>SERVICIOS PROFESIONALES CIENTIFICOS TECNICOS INTEGRALES</t>
  </si>
  <si>
    <t>COMP</t>
  </si>
  <si>
    <t>ACT</t>
  </si>
  <si>
    <t>IMPORTE TOTAL POR SERVICIOS GENERALES</t>
  </si>
  <si>
    <t>IMPORTE TOTAL POR MATERIALES Y SUMINISTROS</t>
  </si>
  <si>
    <t>IMPORTE TOTAL PÓR SUELDOS Y SALARIOS</t>
  </si>
  <si>
    <t>IMPORTE TOTAL POR BIENES, MUEBLES, INMUEBLES E INTANGIBLES</t>
  </si>
  <si>
    <t>FUENTE DE FINANCIAMIENTO</t>
  </si>
  <si>
    <t>INSTITUTO MUNICIPAL DE PLANEACION DE IRAPUATO GUANAJUATO</t>
  </si>
  <si>
    <t>Clasificación por objeto del gasto</t>
  </si>
  <si>
    <t>Analítico de egresos</t>
  </si>
  <si>
    <t>Analítico de indicadores</t>
  </si>
  <si>
    <t>TOTAL PRESUPUESTO DE EGRESOS 2018</t>
  </si>
  <si>
    <t>BIENES MUEBLES, INMUEBLES E INTANGIBLES</t>
  </si>
  <si>
    <t>SERVICIOS GENERALES</t>
  </si>
  <si>
    <t>MATERIALES Y SUMINISTROS</t>
  </si>
  <si>
    <t>MUEBLES DE OFICINA Y ESTANTERIA</t>
  </si>
  <si>
    <t xml:space="preserve">$2’174,622.99 </t>
  </si>
  <si>
    <t>R33 FAISM</t>
  </si>
  <si>
    <t>PROYECTO DE PRONOSTICO DE INGRESOS 2020</t>
  </si>
  <si>
    <t>INGRESOS 2020</t>
  </si>
  <si>
    <t>PRODUCTOS ALIMENTICIOS PARA PERSONAL EN LAS INSTACIONES DEPENDENCIAS Y ENTIDADES</t>
  </si>
  <si>
    <t>SEGUROS DE BIENES PATRIMONIALES</t>
  </si>
  <si>
    <t>EGRESOS 2020</t>
  </si>
  <si>
    <t>PRESUPUESTO DE EGRESOS 2020</t>
  </si>
  <si>
    <t>TOTAL PRONOSTICO DE INGRESOS 2020</t>
  </si>
  <si>
    <t>E1604.C1A2</t>
  </si>
  <si>
    <t>E1604.C1A3</t>
  </si>
  <si>
    <t>E1604.C2A1</t>
  </si>
  <si>
    <t>E1604.C2A2</t>
  </si>
  <si>
    <t>E1604.C3A1</t>
  </si>
  <si>
    <t>E1604.C3A2</t>
  </si>
  <si>
    <t>E1604.C4A1</t>
  </si>
  <si>
    <t>E1604.C4A2</t>
  </si>
  <si>
    <t>TOTAL PRESUPUESTO DE EGRESOS 2020</t>
  </si>
  <si>
    <t>Instrumentos de planeación aplicados</t>
  </si>
  <si>
    <t>C1 A1 - Actualización y continuidad de los Intrumentos de Planeación.</t>
  </si>
  <si>
    <t>C1 A3 - Vinculación IP /Organismos Intermedios y las Instituciones Educativas.</t>
  </si>
  <si>
    <t>C1 A2 - Uso eficiente Sistema de Información Estadística y Geográfica de SICAMI.</t>
  </si>
  <si>
    <t>C2 -Resultados de los instrumentos de planeación evaluados.</t>
  </si>
  <si>
    <t>Integración del sistema de indicadores de los instrumentos de planeación.</t>
  </si>
  <si>
    <t>C2 A1</t>
  </si>
  <si>
    <t>C2A2</t>
  </si>
  <si>
    <t xml:space="preserve">Seguimiento y control de la aplicación de los instrumentos de planeación. </t>
  </si>
  <si>
    <t>C3 - Ciudadanía y Comisiones de Trabajo de COPLADEMI involucrados</t>
  </si>
  <si>
    <t>Vinculación de Las comisiones de trabajo del COPLADEMI al proceso de planeación</t>
  </si>
  <si>
    <t>Difusión de  los instrumentos de planeación para conocimiento de la ciudadanía.</t>
  </si>
  <si>
    <t>C4 - Planeación organizacional del IMPLAN fortalecida.</t>
  </si>
  <si>
    <t>Capacitación del cuerpo técnico del IMPLAN para que sea multidisciplinario y tenga conocimiento de vanguardia.</t>
  </si>
  <si>
    <t>PRESUPUESTO BASADO EN RESULTADOS  DEL INSTITUTO MUNICIPAL DE PLANEACION DE IRAPUATO GUANAJUATO DEL AÑO 2020. ANALITICO PROGRAMARICO DE METAS</t>
  </si>
  <si>
    <t>COMPONENTE 1</t>
  </si>
  <si>
    <t>COMPONENTE 2</t>
  </si>
  <si>
    <t>COMPONENTE 3</t>
  </si>
  <si>
    <t>COMPONENTE 4</t>
  </si>
  <si>
    <t>SUMA</t>
  </si>
  <si>
    <t>DIFERENCIA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</si>
  <si>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</si>
  <si>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</si>
  <si>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</si>
  <si>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</si>
  <si>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</si>
  <si>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</si>
  <si>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</si>
  <si>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</si>
  <si>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</si>
  <si>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</si>
  <si>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</si>
  <si>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</si>
  <si>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Municipio de Irapuato, Guanajuato</t>
  </si>
  <si>
    <t>Presupuesto  General de Egresos</t>
  </si>
  <si>
    <t>Ejercicio Fiscal 2020</t>
  </si>
  <si>
    <t>Analítico de Egresos</t>
  </si>
  <si>
    <t>DESCRIPCIÓN</t>
  </si>
  <si>
    <t>TECHO PRESUPUESTAL TESORERIA</t>
  </si>
  <si>
    <t>CALENDARIO</t>
  </si>
  <si>
    <t/>
  </si>
  <si>
    <t>INSTITUTO MUNICIPAL DE PLANEACION DEL MUNICIPIO DE IRAPUATO GTO</t>
  </si>
  <si>
    <t>E1604.- PLANEACIÓN INCLUYENTE, PARTICIPACIÓN CIUDADANA</t>
  </si>
  <si>
    <t>Contribuir  a superar los estándares de sustentabilidad del municipio mediante la  adecuada operación, administración e implementación del Sistema de Planeación.</t>
  </si>
  <si>
    <t xml:space="preserve">Sistema de Planeación opera, se administra y se implementa satisfactoriamente. </t>
  </si>
  <si>
    <t>1100119</t>
  </si>
  <si>
    <t>4151</t>
  </si>
  <si>
    <t>110011931111-16041.3.2E16044151</t>
  </si>
  <si>
    <t>31111-1604</t>
  </si>
  <si>
    <t>TRANSFERENCIAS PARA SERVICIOS PERSONALES</t>
  </si>
  <si>
    <t>4153</t>
  </si>
  <si>
    <t>110011931111-16041.3.2E16044153</t>
  </si>
  <si>
    <t>TRANSFERENCIAS PARA SERVICIOS BASICOS</t>
  </si>
  <si>
    <t>Actualización y continuidad de los Intrumentos de Planeación.</t>
  </si>
  <si>
    <t>4152</t>
  </si>
  <si>
    <t>110011931111-16041.3.2E1604.C1A14152</t>
  </si>
  <si>
    <t>TRANSFERENCIAS PARA MATERIALES Y SUMINISTROS</t>
  </si>
  <si>
    <t>110011931111-16041.3.2E1604.C1A14153</t>
  </si>
  <si>
    <t>2510119</t>
  </si>
  <si>
    <t>251011931111-16041.3.2I0007.C1A14153</t>
  </si>
  <si>
    <t>I0007.C1A1</t>
  </si>
  <si>
    <t>4154</t>
  </si>
  <si>
    <t>110011931111-16041.3.2E1604.C1A14154</t>
  </si>
  <si>
    <t>TRANSFERENCIAS PARA ASIGNACIONES, SUBSIDIOS Y OTRAS AYUDAS</t>
  </si>
  <si>
    <t>Uso eficiente del Sistema de Información Estadística y Geográfica de SICAMI.</t>
  </si>
  <si>
    <t>110011931111-16041.3.2E1604.C1A24152</t>
  </si>
  <si>
    <t>110011931111-16041.3.2E1604.C1A24153</t>
  </si>
  <si>
    <t>4155</t>
  </si>
  <si>
    <t>110011931111-16041.3.2E1604.C1A24155</t>
  </si>
  <si>
    <t>TRANSFERENCIAS PARA BIENES MUEBLES, INMUEBLES E INTANGIBLES</t>
  </si>
  <si>
    <t>Vinculación de los instrumentos de planeación con los Organismos Intermedios y las Instituciones Educativas.</t>
  </si>
  <si>
    <t>110011931111-16041.3.2E1604.C1A34152</t>
  </si>
  <si>
    <t>110011931111-16041.3.2E1604.C1A34153</t>
  </si>
  <si>
    <t>110011931111-16041.3.2E1604.C1A34155</t>
  </si>
  <si>
    <t>110011931111-16041.3.2E1604.C2A14152</t>
  </si>
  <si>
    <t>110011931111-16041.3.2E1604.C2A14153</t>
  </si>
  <si>
    <t>110011931111-16041.3.2E1604.C2A14155</t>
  </si>
  <si>
    <t>110011931111-16041.3.2E1604.C2A24152</t>
  </si>
  <si>
    <t>110011931111-16041.3.2E1604.C2A24153</t>
  </si>
  <si>
    <t>110011931111-16041.3.2E1604.C2A24155</t>
  </si>
  <si>
    <t>Ciudadanía y Comisiones de Trabajo de COPLADEMI involucrados</t>
  </si>
  <si>
    <t>110011931111-16041.3.2E1604.C3A14152</t>
  </si>
  <si>
    <t>110011931111-16041.3.2E1604.C3A14153</t>
  </si>
  <si>
    <t>110011931111-16041.3.2E1604.C3A14155</t>
  </si>
  <si>
    <t>110011931111-16041.3.2E1604.C3A24152</t>
  </si>
  <si>
    <t>110011931111-16041.3.2E1604.C3A24153</t>
  </si>
  <si>
    <t>110011931111-16041.3.2E1604.C3A24155</t>
  </si>
  <si>
    <t>Planeación organizacional del IMPLAN fortalecida.</t>
  </si>
  <si>
    <t xml:space="preserve">Capacitación del cuerpo técnico del IMPLAN para que sea multidisciplinario y tenga conocimiento de vanguardia. </t>
  </si>
  <si>
    <t>110011931111-16041.3.2E1604.C4A14152</t>
  </si>
  <si>
    <t>110011931111-16041.3.2E1604.C4A14153</t>
  </si>
  <si>
    <t>110011931111-16041.3.2E1604.C4A14155</t>
  </si>
  <si>
    <t>I0007.C1A2</t>
  </si>
  <si>
    <t>I0007.C2A1</t>
  </si>
  <si>
    <t>Índice Básico de las Ciudades Prósperas</t>
  </si>
  <si>
    <t>Porcentaje de evaluación de los instrumentos de planeación.</t>
  </si>
  <si>
    <t>Puntos</t>
  </si>
  <si>
    <t xml:space="preserve">Hacen sinergia los Sistemas Nacional, Estatal  y Municipal de Planeación y fomentan mejoramiento en cada uno de los ámbitos de desarrollo. </t>
  </si>
  <si>
    <t>Publicación del Indice de Prosperidad Urbana (CPI)</t>
  </si>
  <si>
    <t xml:space="preserve">Las dependencias de la Administracion Publica Municipal y Estatal se involucran en el Sistema. </t>
  </si>
  <si>
    <t xml:space="preserve">Informe de la evaluación de la cartera de indicadores del PMD </t>
  </si>
  <si>
    <t>Porcentaje de instrumentos de planeación implementados</t>
  </si>
  <si>
    <t xml:space="preserve">
Las dependencias de la Administracion Publica Municipal conocen y aplican los instrumentos de planeación en el ámbito de su competencia.</t>
  </si>
  <si>
    <t>Acta de reunión de Consejo Directivo del IMPLAN con aprobación del reporte de avance.</t>
  </si>
  <si>
    <t>Porcentaje de instrumentos normativos desactualizados</t>
  </si>
  <si>
    <t>Se cuenta con la validación técnica del Consejo Directivo.</t>
  </si>
  <si>
    <t>Acta de reunión del Consejo Directivo con aprobacion del Informe relacionado con el avance de continuidad y actualización de los Instrumentos de Planeación.</t>
  </si>
  <si>
    <t>Incremento de procesos de asistencia técnica, monitoreo y capacitación relacionado con la infraestructura y software de SICAMI en las 23 dependencias y entidades</t>
  </si>
  <si>
    <t>Las Dependencias  de la Administración Municipal dedican suficientes horas-hombre para identificar, actualizar  y procesar información estadística y geográfica.</t>
  </si>
  <si>
    <t>Acta de sesión del consejo directivo con el reporte de avance de actualización  del sistema de información.</t>
  </si>
  <si>
    <t>Incremento de acciones de vinculación de los instrumentos de planeación con los organismos intermedios y las instituciones educativas, respecto al año anterior.</t>
  </si>
  <si>
    <t>Las dependencias y entidades aplican y dan seguimiento a la cartera de indicadores del Plan y programas.</t>
  </si>
  <si>
    <t>Acta de reunión del Consejo Directivo con aprobacion del Informe relacionado con el avance de indicadores.</t>
  </si>
  <si>
    <t>Índice de planeación y evaluación
municipal.</t>
  </si>
  <si>
    <t>Las Dependencias y Entidades dan cumplimiento al reglamento del sistema de planeación</t>
  </si>
  <si>
    <t>Guía Consultiva (ADM)</t>
  </si>
  <si>
    <t>Sistema de indicadores</t>
  </si>
  <si>
    <t>Se concreta la gestión de recursos para la contratación de la aplicación para la Integración del sistema de indicadores.</t>
  </si>
  <si>
    <t>Aplicación en línea en la web del IMPLAN operando.</t>
  </si>
  <si>
    <t>Densidad poblacional</t>
  </si>
  <si>
    <t xml:space="preserve">Se cuenta con la participación de la Dirección General de Programación y Desarrollo Gubernamental </t>
  </si>
  <si>
    <t>Acta de reunión del Consejo Directivo con aprobacion de la estructura de proceso estandarizado de respuesta.</t>
  </si>
  <si>
    <t>Incremento de capacitaciones a los consejeros COPLADEMI.</t>
  </si>
  <si>
    <t xml:space="preserve">Amplia participación de la ciudadanía  en  las Comisiones de Trabajo de COPLADEMI </t>
  </si>
  <si>
    <t>Acta de Consejo aprobada</t>
  </si>
  <si>
    <t>Implementación del ciclo de planeación para el monitoreo y evaluación de las actividades del COPLADEMI.</t>
  </si>
  <si>
    <t>Se cuenta  con la participación de la Dirección de Control y Seguimiento al COPLADEMI.</t>
  </si>
  <si>
    <t>Acta de sesión del consejo directivo con la aprobación del informe relacionado con planteamientos técnicos armonizados al SPM.</t>
  </si>
  <si>
    <t>Incremento del número de consultas de los instrumentos de planeación vía web.</t>
  </si>
  <si>
    <t xml:space="preserve">Se cuenta con la colaboración de la Coordinación de Comunicación Social. </t>
  </si>
  <si>
    <t>Acta de sesión del consejo directivo con la aprobación del avance del  programa y cronograma de difusión del IMPLAN.</t>
  </si>
  <si>
    <t>Incremento de acciones de capacitaciones, revisión de manuales y evaluación operativa del IMPLAN .</t>
  </si>
  <si>
    <t xml:space="preserve">Porcentaje </t>
  </si>
  <si>
    <t xml:space="preserve">Se cuenta con acceso a cursos de capacitación y asesoría </t>
  </si>
  <si>
    <t xml:space="preserve">Acta de Sesión del Consejo Directivo con reporte del incremento </t>
  </si>
  <si>
    <t>Incremento de recursos humanos y materiales para la planeación estratégica del IMPLAN.</t>
  </si>
  <si>
    <t xml:space="preserve">Se cuenta con recurso económico o con acceso a cursos y talleres en línea o gratuitos. </t>
  </si>
  <si>
    <t>Acta de reunión del consejo directivo con aprobación de los componentes y actividades del PBR del IMPLAN.</t>
  </si>
  <si>
    <t>C2 -Resultados de los instrumentos de planeación.</t>
  </si>
  <si>
    <t>Resultados de los instrumentos de planeación</t>
  </si>
  <si>
    <t>Habitantes/Km2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</si>
</sst>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 $&quot;#,##0.00&quot; &quot;;&quot;-$&quot;#,##0.00&quot; &quot;;&quot; $-&quot;#&quot; &quot;;@&quot; &quot;"/>
    <numFmt numFmtId="166" formatCode="0.000%"/>
    <numFmt numFmtId="167" formatCode="#,##0.00000000_ ;[Red]\-#,##0.00000000\ "/>
    <numFmt numFmtId="168" formatCode="#,##0.000000000000"/>
    <numFmt numFmtId="169" formatCode="#,##0.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icrosoft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20"/>
      <name val="Calibri"/>
      <family val="2"/>
    </font>
    <font>
      <sz val="10"/>
      <name val="Century Gothic"/>
      <family val="2"/>
    </font>
    <font>
      <b/>
      <sz val="9"/>
      <name val="Calibri"/>
      <family val="2"/>
      <scheme val="minor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2"/>
      <scheme val="maj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name val="Calibri"/>
      <family val="2"/>
      <scheme val="minor"/>
    </font>
    <font>
      <i/>
      <sz val="11"/>
      <color theme="0"/>
      <name val="Calibri"/>
      <family val="2"/>
    </font>
    <font>
      <sz val="11"/>
      <color theme="1"/>
      <name val="Tahoma"/>
      <family val="2"/>
    </font>
    <font>
      <b/>
      <sz val="18"/>
      <color rgb="FF002060"/>
      <name val="Tahoma"/>
      <family val="2"/>
    </font>
    <font>
      <b/>
      <sz val="16"/>
      <color rgb="FF002060"/>
      <name val="Tahoma"/>
      <family val="2"/>
    </font>
    <font>
      <sz val="14"/>
      <color rgb="FF002060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" applyNumberFormat="0" applyAlignment="0" applyProtection="0"/>
    <xf numFmtId="0" fontId="12" fillId="19" borderId="3" applyNumberFormat="0" applyAlignment="0" applyProtection="0"/>
    <xf numFmtId="0" fontId="13" fillId="20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164" fontId="17" fillId="0" borderId="0" applyFont="0" applyFill="0" applyBorder="0" applyAlignment="0" applyProtection="0"/>
    <xf numFmtId="165" fontId="18" fillId="0" borderId="0"/>
    <xf numFmtId="0" fontId="9" fillId="0" borderId="0"/>
    <xf numFmtId="0" fontId="19" fillId="6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2" fontId="21" fillId="25" borderId="0">
      <alignment horizontal="left" vertical="center"/>
    </xf>
    <xf numFmtId="0" fontId="22" fillId="26" borderId="0" applyNumberFormat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7" borderId="6" applyNumberFormat="0" applyFont="0" applyAlignment="0" applyProtection="0"/>
    <xf numFmtId="0" fontId="9" fillId="2" borderId="1" applyNumberFormat="0" applyFont="0" applyAlignment="0" applyProtection="0"/>
    <xf numFmtId="0" fontId="17" fillId="27" borderId="6" applyNumberFormat="0" applyFont="0" applyAlignment="0" applyProtection="0"/>
    <xf numFmtId="0" fontId="1" fillId="2" borderId="1" applyNumberFormat="0" applyFont="0" applyAlignment="0" applyProtection="0"/>
    <xf numFmtId="0" fontId="9" fillId="2" borderId="1" applyNumberFormat="0" applyFont="0" applyAlignment="0" applyProtection="0"/>
    <xf numFmtId="0" fontId="24" fillId="25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15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40" fontId="7" fillId="3" borderId="2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32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3" fillId="0" borderId="0" xfId="0" applyFont="1"/>
    <xf numFmtId="0" fontId="34" fillId="3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right" vertical="justify"/>
    </xf>
    <xf numFmtId="0" fontId="3" fillId="3" borderId="0" xfId="0" applyFont="1" applyFill="1" applyBorder="1" applyAlignment="1">
      <alignment horizontal="right" vertical="justify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7" fillId="4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>
      <alignment horizontal="justify" vertical="center" wrapText="1"/>
    </xf>
    <xf numFmtId="43" fontId="8" fillId="3" borderId="0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right"/>
    </xf>
    <xf numFmtId="0" fontId="7" fillId="29" borderId="0" xfId="0" applyFont="1" applyFill="1" applyBorder="1" applyAlignment="1">
      <alignment horizontal="left" vertical="center"/>
    </xf>
    <xf numFmtId="0" fontId="7" fillId="29" borderId="14" xfId="0" applyFont="1" applyFill="1" applyBorder="1" applyAlignment="1">
      <alignment horizontal="left" vertical="center"/>
    </xf>
    <xf numFmtId="0" fontId="7" fillId="29" borderId="14" xfId="0" applyFont="1" applyFill="1" applyBorder="1" applyAlignment="1">
      <alignment horizontal="center" vertical="center"/>
    </xf>
    <xf numFmtId="43" fontId="7" fillId="29" borderId="14" xfId="0" applyNumberFormat="1" applyFont="1" applyFill="1" applyBorder="1" applyAlignment="1">
      <alignment horizontal="right"/>
    </xf>
    <xf numFmtId="0" fontId="37" fillId="30" borderId="0" xfId="0" applyFont="1" applyFill="1"/>
    <xf numFmtId="0" fontId="37" fillId="30" borderId="0" xfId="0" applyFont="1" applyFill="1" applyAlignment="1">
      <alignment horizontal="left"/>
    </xf>
    <xf numFmtId="0" fontId="37" fillId="30" borderId="0" xfId="0" applyFont="1" applyFill="1" applyBorder="1"/>
    <xf numFmtId="0" fontId="37" fillId="30" borderId="0" xfId="0" applyFont="1" applyFill="1" applyAlignment="1">
      <alignment horizontal="justify" vertical="center"/>
    </xf>
    <xf numFmtId="4" fontId="37" fillId="30" borderId="0" xfId="0" applyNumberFormat="1" applyFont="1" applyFill="1" applyAlignment="1">
      <alignment horizontal="right" vertical="center"/>
    </xf>
    <xf numFmtId="0" fontId="37" fillId="30" borderId="0" xfId="0" applyFont="1" applyFill="1" applyAlignment="1">
      <alignment horizontal="center" vertical="center"/>
    </xf>
    <xf numFmtId="4" fontId="36" fillId="30" borderId="0" xfId="0" applyNumberFormat="1" applyFont="1" applyFill="1" applyAlignment="1">
      <alignment horizontal="right" vertical="center"/>
    </xf>
    <xf numFmtId="0" fontId="37" fillId="30" borderId="2" xfId="0" applyFont="1" applyFill="1" applyBorder="1" applyAlignment="1">
      <alignment horizontal="justify" vertical="center"/>
    </xf>
    <xf numFmtId="4" fontId="36" fillId="30" borderId="2" xfId="0" applyNumberFormat="1" applyFont="1" applyFill="1" applyBorder="1" applyAlignment="1">
      <alignment horizontal="right" vertical="center"/>
    </xf>
    <xf numFmtId="0" fontId="37" fillId="30" borderId="2" xfId="0" applyFont="1" applyFill="1" applyBorder="1" applyAlignment="1">
      <alignment horizontal="center" vertical="center"/>
    </xf>
    <xf numFmtId="0" fontId="37" fillId="30" borderId="2" xfId="0" applyFont="1" applyFill="1" applyBorder="1" applyAlignment="1">
      <alignment horizontal="justify" vertical="center" wrapText="1"/>
    </xf>
    <xf numFmtId="0" fontId="37" fillId="30" borderId="2" xfId="0" quotePrefix="1" applyFont="1" applyFill="1" applyBorder="1" applyAlignment="1">
      <alignment horizontal="justify" vertical="center"/>
    </xf>
    <xf numFmtId="0" fontId="37" fillId="30" borderId="0" xfId="0" quotePrefix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37" fillId="30" borderId="14" xfId="0" applyFont="1" applyFill="1" applyBorder="1" applyAlignment="1">
      <alignment horizontal="justify" vertical="center"/>
    </xf>
    <xf numFmtId="0" fontId="37" fillId="30" borderId="14" xfId="0" applyFont="1" applyFill="1" applyBorder="1"/>
    <xf numFmtId="4" fontId="35" fillId="30" borderId="14" xfId="0" applyNumberFormat="1" applyFont="1" applyFill="1" applyBorder="1" applyAlignment="1">
      <alignment horizontal="right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justify" vertical="center" wrapText="1"/>
    </xf>
    <xf numFmtId="0" fontId="7" fillId="30" borderId="14" xfId="0" applyFont="1" applyFill="1" applyBorder="1" applyAlignment="1">
      <alignment horizontal="justify" vertical="center"/>
    </xf>
    <xf numFmtId="0" fontId="37" fillId="0" borderId="0" xfId="0" applyFont="1" applyFill="1" applyBorder="1"/>
    <xf numFmtId="0" fontId="8" fillId="28" borderId="0" xfId="0" applyFont="1" applyFill="1" applyBorder="1" applyAlignment="1">
      <alignment horizontal="center" vertical="center"/>
    </xf>
    <xf numFmtId="0" fontId="0" fillId="30" borderId="0" xfId="0" applyFont="1" applyFill="1" applyAlignment="1">
      <alignment horizontal="center"/>
    </xf>
    <xf numFmtId="43" fontId="8" fillId="28" borderId="0" xfId="0" applyNumberFormat="1" applyFont="1" applyFill="1" applyBorder="1" applyAlignment="1">
      <alignment horizontal="right" vertical="center"/>
    </xf>
    <xf numFmtId="0" fontId="8" fillId="28" borderId="0" xfId="0" applyFont="1" applyFill="1" applyBorder="1" applyAlignment="1">
      <alignment horizontal="left" vertical="center"/>
    </xf>
    <xf numFmtId="0" fontId="7" fillId="28" borderId="0" xfId="0" applyFont="1" applyFill="1" applyBorder="1" applyAlignment="1">
      <alignment horizontal="left" vertical="center"/>
    </xf>
    <xf numFmtId="0" fontId="8" fillId="28" borderId="0" xfId="0" applyFont="1" applyFill="1" applyBorder="1" applyAlignment="1">
      <alignment horizontal="justify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7" fillId="0" borderId="0" xfId="0" applyNumberFormat="1" applyFont="1"/>
    <xf numFmtId="40" fontId="7" fillId="3" borderId="2" xfId="0" applyNumberFormat="1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6" xfId="0" applyFont="1" applyFill="1" applyBorder="1"/>
    <xf numFmtId="0" fontId="8" fillId="0" borderId="0" xfId="0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justify"/>
    </xf>
    <xf numFmtId="40" fontId="34" fillId="3" borderId="0" xfId="0" applyNumberFormat="1" applyFont="1" applyFill="1" applyBorder="1" applyAlignment="1">
      <alignment horizontal="right"/>
    </xf>
    <xf numFmtId="0" fontId="37" fillId="3" borderId="0" xfId="0" applyFont="1" applyFill="1" applyBorder="1"/>
    <xf numFmtId="4" fontId="37" fillId="3" borderId="0" xfId="0" applyNumberFormat="1" applyFont="1" applyFill="1" applyBorder="1"/>
    <xf numFmtId="0" fontId="37" fillId="3" borderId="0" xfId="0" applyFont="1" applyFill="1" applyBorder="1" applyAlignment="1">
      <alignment horizontal="center"/>
    </xf>
    <xf numFmtId="0" fontId="37" fillId="0" borderId="0" xfId="0" applyFont="1" applyBorder="1" applyAlignment="1">
      <alignment horizontal="center" vertical="center"/>
    </xf>
    <xf numFmtId="44" fontId="37" fillId="3" borderId="0" xfId="1" applyFont="1" applyFill="1" applyBorder="1"/>
    <xf numFmtId="0" fontId="7" fillId="3" borderId="0" xfId="0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justify"/>
    </xf>
    <xf numFmtId="0" fontId="7" fillId="0" borderId="0" xfId="0" applyFont="1" applyFill="1" applyBorder="1" applyAlignment="1">
      <alignment horizontal="right"/>
    </xf>
    <xf numFmtId="1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justify" vertical="justify"/>
    </xf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2" fillId="30" borderId="0" xfId="0" applyFont="1" applyFill="1" applyAlignment="1">
      <alignment horizontal="left"/>
    </xf>
    <xf numFmtId="0" fontId="39" fillId="30" borderId="0" xfId="0" applyFont="1" applyFill="1"/>
    <xf numFmtId="0" fontId="38" fillId="30" borderId="0" xfId="0" applyFont="1" applyFill="1" applyBorder="1"/>
    <xf numFmtId="0" fontId="38" fillId="30" borderId="0" xfId="0" applyFont="1" applyFill="1"/>
    <xf numFmtId="0" fontId="38" fillId="30" borderId="0" xfId="0" applyFont="1" applyFill="1" applyAlignment="1">
      <alignment horizontal="justify" vertical="center"/>
    </xf>
    <xf numFmtId="44" fontId="39" fillId="30" borderId="0" xfId="1" applyFont="1" applyFill="1" applyAlignment="1">
      <alignment horizontal="right" vertical="center"/>
    </xf>
    <xf numFmtId="0" fontId="32" fillId="30" borderId="0" xfId="0" applyFont="1" applyFill="1"/>
    <xf numFmtId="2" fontId="3" fillId="30" borderId="0" xfId="0" applyNumberFormat="1" applyFont="1" applyFill="1" applyAlignment="1">
      <alignment horizontal="justify" vertical="center"/>
    </xf>
    <xf numFmtId="0" fontId="32" fillId="30" borderId="0" xfId="0" applyFont="1" applyFill="1" applyAlignment="1">
      <alignment horizontal="justify" vertical="center"/>
    </xf>
    <xf numFmtId="0" fontId="32" fillId="30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3" fontId="5" fillId="3" borderId="16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3" fontId="4" fillId="0" borderId="0" xfId="2" applyNumberFormat="1" applyFont="1" applyFill="1" applyBorder="1" applyAlignment="1">
      <alignment horizontal="right" vertical="center"/>
    </xf>
    <xf numFmtId="43" fontId="4" fillId="0" borderId="2" xfId="0" applyNumberFormat="1" applyFont="1" applyFill="1" applyBorder="1" applyAlignment="1">
      <alignment horizontal="right" vertical="center"/>
    </xf>
    <xf numFmtId="43" fontId="5" fillId="0" borderId="2" xfId="0" applyNumberFormat="1" applyFont="1" applyFill="1" applyBorder="1" applyAlignment="1">
      <alignment horizontal="right" vertical="center"/>
    </xf>
    <xf numFmtId="43" fontId="4" fillId="0" borderId="1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5" fillId="0" borderId="14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43" fontId="42" fillId="28" borderId="0" xfId="0" applyNumberFormat="1" applyFont="1" applyFill="1" applyBorder="1" applyAlignment="1">
      <alignment horizontal="right" vertical="center"/>
    </xf>
    <xf numFmtId="43" fontId="4" fillId="3" borderId="1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2" fillId="28" borderId="0" xfId="0" applyFont="1" applyFill="1" applyBorder="1" applyAlignment="1">
      <alignment horizontal="center" vertical="center"/>
    </xf>
    <xf numFmtId="0" fontId="42" fillId="28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166" fontId="7" fillId="0" borderId="0" xfId="0" applyNumberFormat="1" applyFont="1" applyBorder="1"/>
    <xf numFmtId="166" fontId="37" fillId="0" borderId="0" xfId="0" applyNumberFormat="1" applyFont="1" applyAlignment="1">
      <alignment vertical="center"/>
    </xf>
    <xf numFmtId="166" fontId="37" fillId="3" borderId="0" xfId="0" applyNumberFormat="1" applyFont="1" applyFill="1" applyBorder="1"/>
    <xf numFmtId="166" fontId="37" fillId="30" borderId="0" xfId="0" applyNumberFormat="1" applyFont="1" applyFill="1"/>
    <xf numFmtId="166" fontId="32" fillId="30" borderId="0" xfId="0" applyNumberFormat="1" applyFont="1" applyFill="1"/>
    <xf numFmtId="166" fontId="37" fillId="30" borderId="0" xfId="0" applyNumberFormat="1" applyFont="1" applyFill="1" applyAlignment="1">
      <alignment vertical="center"/>
    </xf>
    <xf numFmtId="40" fontId="8" fillId="32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/>
    <xf numFmtId="0" fontId="45" fillId="0" borderId="0" xfId="0" applyFont="1" applyFill="1"/>
    <xf numFmtId="0" fontId="45" fillId="0" borderId="0" xfId="0" applyFont="1"/>
    <xf numFmtId="0" fontId="34" fillId="0" borderId="0" xfId="0" applyFont="1"/>
    <xf numFmtId="44" fontId="46" fillId="0" borderId="0" xfId="1" applyFont="1" applyAlignment="1">
      <alignment horizontal="justify" vertical="center"/>
    </xf>
    <xf numFmtId="4" fontId="46" fillId="0" borderId="0" xfId="0" applyNumberFormat="1" applyFont="1" applyAlignment="1">
      <alignment horizontal="justify" vertical="center"/>
    </xf>
    <xf numFmtId="2" fontId="46" fillId="0" borderId="0" xfId="0" applyNumberFormat="1" applyFont="1" applyAlignment="1">
      <alignment horizontal="justify" vertical="center"/>
    </xf>
    <xf numFmtId="0" fontId="34" fillId="0" borderId="0" xfId="1" applyNumberFormat="1" applyFont="1"/>
    <xf numFmtId="4" fontId="34" fillId="0" borderId="0" xfId="0" applyNumberFormat="1" applyFont="1"/>
    <xf numFmtId="40" fontId="34" fillId="0" borderId="0" xfId="0" applyNumberFormat="1" applyFont="1"/>
    <xf numFmtId="167" fontId="34" fillId="0" borderId="0" xfId="0" applyNumberFormat="1" applyFont="1"/>
    <xf numFmtId="0" fontId="3" fillId="0" borderId="0" xfId="0" applyFont="1"/>
    <xf numFmtId="0" fontId="37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1" borderId="0" xfId="2" applyFont="1" applyFill="1" applyBorder="1" applyAlignment="1">
      <alignment horizontal="center" vertical="center"/>
    </xf>
    <xf numFmtId="0" fontId="8" fillId="31" borderId="0" xfId="2" applyFont="1" applyFill="1" applyBorder="1" applyAlignment="1">
      <alignment horizontal="justify" vertical="center"/>
    </xf>
    <xf numFmtId="4" fontId="8" fillId="31" borderId="0" xfId="0" applyNumberFormat="1" applyFont="1" applyFill="1" applyBorder="1" applyAlignment="1">
      <alignment horizontal="right" vertical="center"/>
    </xf>
    <xf numFmtId="4" fontId="8" fillId="32" borderId="0" xfId="0" applyNumberFormat="1" applyFont="1" applyFill="1" applyBorder="1" applyAlignment="1">
      <alignment horizontal="right" vertical="center"/>
    </xf>
    <xf numFmtId="0" fontId="3" fillId="33" borderId="0" xfId="0" applyFont="1" applyFill="1" applyBorder="1"/>
    <xf numFmtId="0" fontId="3" fillId="33" borderId="0" xfId="0" applyFont="1" applyFill="1" applyBorder="1" applyAlignment="1">
      <alignment horizontal="left" vertical="center"/>
    </xf>
    <xf numFmtId="43" fontId="42" fillId="33" borderId="0" xfId="2" applyNumberFormat="1" applyFont="1" applyFill="1" applyBorder="1" applyAlignment="1">
      <alignment horizontal="right" vertical="center"/>
    </xf>
    <xf numFmtId="0" fontId="42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left" vertical="center"/>
    </xf>
    <xf numFmtId="0" fontId="5" fillId="29" borderId="0" xfId="0" applyFont="1" applyFill="1" applyBorder="1" applyAlignment="1">
      <alignment horizontal="center" vertical="center"/>
    </xf>
    <xf numFmtId="43" fontId="5" fillId="29" borderId="0" xfId="0" applyNumberFormat="1" applyFont="1" applyFill="1" applyBorder="1" applyAlignment="1">
      <alignment horizontal="right" vertical="center"/>
    </xf>
    <xf numFmtId="0" fontId="5" fillId="31" borderId="0" xfId="0" applyFont="1" applyFill="1" applyBorder="1" applyAlignment="1">
      <alignment horizontal="center" vertical="center"/>
    </xf>
    <xf numFmtId="43" fontId="5" fillId="31" borderId="0" xfId="0" applyNumberFormat="1" applyFont="1" applyFill="1" applyBorder="1" applyAlignment="1">
      <alignment horizontal="right" vertical="center"/>
    </xf>
    <xf numFmtId="43" fontId="42" fillId="33" borderId="0" xfId="0" applyNumberFormat="1" applyFont="1" applyFill="1" applyBorder="1" applyAlignment="1">
      <alignment horizontal="right" vertical="center"/>
    </xf>
    <xf numFmtId="0" fontId="8" fillId="34" borderId="0" xfId="0" applyFont="1" applyFill="1" applyBorder="1" applyAlignment="1">
      <alignment horizontal="justify" vertical="center"/>
    </xf>
    <xf numFmtId="0" fontId="8" fillId="34" borderId="2" xfId="0" applyFont="1" applyFill="1" applyBorder="1" applyAlignment="1">
      <alignment horizontal="justify" vertical="center"/>
    </xf>
    <xf numFmtId="4" fontId="39" fillId="34" borderId="2" xfId="0" applyNumberFormat="1" applyFont="1" applyFill="1" applyBorder="1" applyAlignment="1">
      <alignment horizontal="right" vertical="center"/>
    </xf>
    <xf numFmtId="0" fontId="8" fillId="34" borderId="2" xfId="0" applyFont="1" applyFill="1" applyBorder="1" applyAlignment="1">
      <alignment horizontal="center" vertical="center"/>
    </xf>
    <xf numFmtId="0" fontId="40" fillId="35" borderId="0" xfId="0" applyFont="1" applyFill="1" applyAlignment="1">
      <alignment horizontal="center" vertical="center"/>
    </xf>
    <xf numFmtId="0" fontId="8" fillId="36" borderId="0" xfId="0" applyFont="1" applyFill="1" applyBorder="1" applyAlignment="1">
      <alignment horizontal="justify" vertical="center"/>
    </xf>
    <xf numFmtId="0" fontId="8" fillId="36" borderId="2" xfId="0" applyFont="1" applyFill="1" applyBorder="1" applyAlignment="1">
      <alignment horizontal="justify" vertical="center"/>
    </xf>
    <xf numFmtId="4" fontId="39" fillId="36" borderId="2" xfId="0" applyNumberFormat="1" applyFont="1" applyFill="1" applyBorder="1" applyAlignment="1">
      <alignment horizontal="right" vertical="center"/>
    </xf>
    <xf numFmtId="0" fontId="8" fillId="36" borderId="2" xfId="0" applyFont="1" applyFill="1" applyBorder="1" applyAlignment="1">
      <alignment horizontal="center" vertical="center"/>
    </xf>
    <xf numFmtId="0" fontId="8" fillId="36" borderId="14" xfId="0" applyFont="1" applyFill="1" applyBorder="1" applyAlignment="1">
      <alignment horizontal="justify" vertical="center"/>
    </xf>
    <xf numFmtId="4" fontId="39" fillId="36" borderId="14" xfId="0" applyNumberFormat="1" applyFont="1" applyFill="1" applyBorder="1" applyAlignment="1">
      <alignment horizontal="right" vertical="center"/>
    </xf>
    <xf numFmtId="0" fontId="8" fillId="36" borderId="14" xfId="0" applyFont="1" applyFill="1" applyBorder="1" applyAlignment="1">
      <alignment horizontal="center" vertical="center"/>
    </xf>
    <xf numFmtId="0" fontId="37" fillId="36" borderId="0" xfId="0" applyFont="1" applyFill="1" applyAlignment="1">
      <alignment horizontal="left"/>
    </xf>
    <xf numFmtId="0" fontId="37" fillId="36" borderId="0" xfId="0" applyFont="1" applyFill="1"/>
    <xf numFmtId="0" fontId="3" fillId="29" borderId="0" xfId="0" applyFont="1" applyFill="1" applyBorder="1" applyAlignment="1">
      <alignment horizontal="justify" vertical="center"/>
    </xf>
    <xf numFmtId="0" fontId="8" fillId="29" borderId="0" xfId="0" applyFont="1" applyFill="1" applyBorder="1" applyAlignment="1">
      <alignment horizontal="justify" vertical="center"/>
    </xf>
    <xf numFmtId="166" fontId="37" fillId="36" borderId="0" xfId="0" applyNumberFormat="1" applyFont="1" applyFill="1" applyAlignment="1">
      <alignment vertical="center"/>
    </xf>
    <xf numFmtId="0" fontId="5" fillId="29" borderId="0" xfId="0" applyFont="1" applyFill="1" applyBorder="1" applyAlignment="1">
      <alignment horizontal="right" vertical="center"/>
    </xf>
    <xf numFmtId="0" fontId="7" fillId="0" borderId="17" xfId="0" applyFont="1" applyBorder="1" applyAlignment="1">
      <alignment horizontal="center"/>
    </xf>
    <xf numFmtId="0" fontId="37" fillId="0" borderId="18" xfId="0" applyFont="1" applyBorder="1" applyAlignment="1">
      <alignment vertical="center"/>
    </xf>
    <xf numFmtId="0" fontId="37" fillId="0" borderId="19" xfId="0" applyFont="1" applyBorder="1" applyAlignment="1">
      <alignment vertical="center"/>
    </xf>
    <xf numFmtId="0" fontId="37" fillId="3" borderId="18" xfId="0" applyFont="1" applyFill="1" applyBorder="1" applyAlignment="1">
      <alignment horizontal="center"/>
    </xf>
    <xf numFmtId="0" fontId="37" fillId="3" borderId="19" xfId="0" applyFont="1" applyFill="1" applyBorder="1" applyAlignment="1">
      <alignment horizontal="center"/>
    </xf>
    <xf numFmtId="0" fontId="37" fillId="0" borderId="20" xfId="0" applyFont="1" applyBorder="1" applyAlignment="1">
      <alignment vertical="center"/>
    </xf>
    <xf numFmtId="0" fontId="37" fillId="0" borderId="17" xfId="0" applyFont="1" applyBorder="1" applyAlignment="1">
      <alignment horizontal="center" vertical="center"/>
    </xf>
    <xf numFmtId="0" fontId="37" fillId="3" borderId="17" xfId="0" applyFont="1" applyFill="1" applyBorder="1" applyAlignment="1">
      <alignment horizontal="center"/>
    </xf>
    <xf numFmtId="0" fontId="3" fillId="33" borderId="0" xfId="0" applyFont="1" applyFill="1" applyBorder="1" applyAlignment="1">
      <alignment horizontal="center" vertical="top" wrapText="1"/>
    </xf>
    <xf numFmtId="0" fontId="8" fillId="29" borderId="0" xfId="0" applyFont="1" applyFill="1" applyBorder="1" applyAlignment="1">
      <alignment horizontal="left" vertical="center"/>
    </xf>
    <xf numFmtId="0" fontId="5" fillId="29" borderId="0" xfId="0" applyFont="1" applyFill="1" applyBorder="1" applyAlignment="1">
      <alignment horizontal="left" vertical="center"/>
    </xf>
    <xf numFmtId="0" fontId="8" fillId="29" borderId="0" xfId="0" applyFont="1" applyFill="1" applyBorder="1"/>
    <xf numFmtId="4" fontId="5" fillId="31" borderId="14" xfId="0" applyNumberFormat="1" applyFont="1" applyFill="1" applyBorder="1" applyAlignment="1">
      <alignment horizontal="right" vertical="center"/>
    </xf>
    <xf numFmtId="4" fontId="5" fillId="31" borderId="2" xfId="0" applyNumberFormat="1" applyFont="1" applyFill="1" applyBorder="1" applyAlignment="1">
      <alignment horizontal="right" vertical="center"/>
    </xf>
    <xf numFmtId="43" fontId="5" fillId="31" borderId="15" xfId="0" applyNumberFormat="1" applyFont="1" applyFill="1" applyBorder="1" applyAlignment="1">
      <alignment horizontal="right" vertical="center"/>
    </xf>
    <xf numFmtId="4" fontId="4" fillId="31" borderId="2" xfId="0" applyNumberFormat="1" applyFont="1" applyFill="1" applyBorder="1" applyAlignment="1">
      <alignment horizontal="right" vertical="center"/>
    </xf>
    <xf numFmtId="43" fontId="5" fillId="31" borderId="2" xfId="0" applyNumberFormat="1" applyFont="1" applyFill="1" applyBorder="1" applyAlignment="1">
      <alignment horizontal="right" vertical="center"/>
    </xf>
    <xf numFmtId="4" fontId="7" fillId="0" borderId="0" xfId="0" applyNumberFormat="1" applyFont="1"/>
    <xf numFmtId="0" fontId="47" fillId="0" borderId="0" xfId="0" applyNumberFormat="1" applyFont="1" applyFill="1" applyBorder="1"/>
    <xf numFmtId="0" fontId="47" fillId="0" borderId="0" xfId="0" applyNumberFormat="1" applyFont="1"/>
    <xf numFmtId="0" fontId="47" fillId="0" borderId="0" xfId="0" applyNumberFormat="1" applyFont="1" applyBorder="1"/>
    <xf numFmtId="0" fontId="51" fillId="38" borderId="0" xfId="0" applyNumberFormat="1" applyFont="1" applyFill="1" applyBorder="1" applyAlignment="1">
      <alignment horizontal="center" vertical="center"/>
    </xf>
    <xf numFmtId="0" fontId="47" fillId="0" borderId="0" xfId="0" applyFont="1"/>
    <xf numFmtId="0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horizontal="left" vertical="center"/>
    </xf>
    <xf numFmtId="0" fontId="52" fillId="0" borderId="0" xfId="0" applyNumberFormat="1" applyFont="1" applyFill="1" applyBorder="1" applyAlignment="1">
      <alignment horizontal="center" vertical="justify"/>
    </xf>
    <xf numFmtId="43" fontId="47" fillId="0" borderId="0" xfId="119" applyFont="1"/>
    <xf numFmtId="0" fontId="53" fillId="0" borderId="0" xfId="0" applyNumberFormat="1" applyFont="1" applyFill="1" applyBorder="1"/>
    <xf numFmtId="0" fontId="54" fillId="28" borderId="0" xfId="0" applyNumberFormat="1" applyFont="1" applyFill="1" applyBorder="1" applyAlignment="1">
      <alignment horizontal="left" vertical="center"/>
    </xf>
    <xf numFmtId="0" fontId="54" fillId="28" borderId="0" xfId="0" applyNumberFormat="1" applyFont="1" applyFill="1" applyBorder="1" applyAlignment="1">
      <alignment vertical="center"/>
    </xf>
    <xf numFmtId="0" fontId="54" fillId="28" borderId="0" xfId="0" applyNumberFormat="1" applyFont="1" applyFill="1" applyBorder="1"/>
    <xf numFmtId="43" fontId="54" fillId="28" borderId="0" xfId="119" applyFont="1" applyFill="1" applyBorder="1" applyAlignment="1">
      <alignment horizontal="right" vertical="center"/>
    </xf>
    <xf numFmtId="0" fontId="47" fillId="0" borderId="0" xfId="0" applyFont="1" applyBorder="1"/>
    <xf numFmtId="0" fontId="53" fillId="0" borderId="0" xfId="0" applyNumberFormat="1" applyFont="1" applyFill="1" applyBorder="1" applyAlignment="1">
      <alignment horizontal="left" vertical="center" wrapText="1"/>
    </xf>
    <xf numFmtId="43" fontId="53" fillId="0" borderId="0" xfId="119" applyFont="1" applyFill="1" applyBorder="1" applyAlignment="1">
      <alignment horizontal="right"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quotePrefix="1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horizontal="left" vertical="center" wrapText="1"/>
    </xf>
    <xf numFmtId="43" fontId="47" fillId="0" borderId="0" xfId="119" applyFont="1" applyBorder="1"/>
    <xf numFmtId="0" fontId="53" fillId="0" borderId="0" xfId="0" applyNumberFormat="1" applyFont="1" applyFill="1" applyBorder="1" applyAlignment="1">
      <alignment horizontal="left" vertical="center"/>
    </xf>
    <xf numFmtId="0" fontId="52" fillId="39" borderId="0" xfId="0" applyNumberFormat="1" applyFont="1" applyFill="1" applyBorder="1" applyAlignment="1">
      <alignment horizontal="left" vertical="center"/>
    </xf>
    <xf numFmtId="43" fontId="52" fillId="39" borderId="0" xfId="119" applyFont="1" applyFill="1" applyBorder="1" applyAlignment="1">
      <alignment horizontal="right" vertical="center"/>
    </xf>
    <xf numFmtId="0" fontId="53" fillId="0" borderId="2" xfId="0" applyNumberFormat="1" applyFont="1" applyFill="1" applyBorder="1" applyAlignment="1">
      <alignment horizontal="left" vertical="center"/>
    </xf>
    <xf numFmtId="43" fontId="47" fillId="0" borderId="2" xfId="119" applyFont="1" applyBorder="1"/>
    <xf numFmtId="0" fontId="53" fillId="0" borderId="13" xfId="0" applyNumberFormat="1" applyFont="1" applyFill="1" applyBorder="1" applyAlignment="1">
      <alignment horizontal="left" vertical="center"/>
    </xf>
    <xf numFmtId="0" fontId="52" fillId="39" borderId="0" xfId="0" applyNumberFormat="1" applyFont="1" applyFill="1" applyBorder="1" applyAlignment="1">
      <alignment horizontal="center" vertical="center"/>
    </xf>
    <xf numFmtId="0" fontId="52" fillId="40" borderId="0" xfId="0" applyNumberFormat="1" applyFont="1" applyFill="1" applyBorder="1" applyAlignment="1">
      <alignment horizontal="center" vertical="center"/>
    </xf>
    <xf numFmtId="0" fontId="52" fillId="40" borderId="0" xfId="0" applyNumberFormat="1" applyFont="1" applyFill="1" applyBorder="1" applyAlignment="1">
      <alignment horizontal="left" vertical="center"/>
    </xf>
    <xf numFmtId="43" fontId="52" fillId="40" borderId="0" xfId="119" applyFont="1" applyFill="1" applyBorder="1" applyAlignment="1">
      <alignment horizontal="right" vertical="center"/>
    </xf>
    <xf numFmtId="0" fontId="53" fillId="0" borderId="14" xfId="0" applyNumberFormat="1" applyFont="1" applyFill="1" applyBorder="1" applyAlignment="1">
      <alignment horizontal="left" vertical="center"/>
    </xf>
    <xf numFmtId="4" fontId="47" fillId="0" borderId="0" xfId="0" applyNumberFormat="1" applyFont="1"/>
    <xf numFmtId="0" fontId="55" fillId="37" borderId="0" xfId="0" applyNumberFormat="1" applyFont="1" applyFill="1" applyBorder="1" applyAlignment="1">
      <alignment vertical="center"/>
    </xf>
    <xf numFmtId="43" fontId="55" fillId="37" borderId="0" xfId="119" applyFont="1" applyFill="1"/>
    <xf numFmtId="43" fontId="47" fillId="0" borderId="0" xfId="0" applyNumberFormat="1" applyFont="1"/>
    <xf numFmtId="43" fontId="56" fillId="0" borderId="0" xfId="0" applyNumberFormat="1" applyFont="1"/>
    <xf numFmtId="43" fontId="47" fillId="0" borderId="0" xfId="0" applyNumberFormat="1" applyFont="1" applyBorder="1"/>
    <xf numFmtId="168" fontId="47" fillId="0" borderId="0" xfId="0" applyNumberFormat="1" applyFont="1"/>
    <xf numFmtId="0" fontId="37" fillId="35" borderId="0" xfId="0" applyFont="1" applyFill="1" applyBorder="1"/>
    <xf numFmtId="0" fontId="37" fillId="35" borderId="0" xfId="0" applyFont="1" applyFill="1" applyAlignment="1">
      <alignment horizontal="justify" vertical="center"/>
    </xf>
    <xf numFmtId="0" fontId="37" fillId="35" borderId="0" xfId="0" applyFont="1" applyFill="1"/>
    <xf numFmtId="4" fontId="37" fillId="35" borderId="0" xfId="0" applyNumberFormat="1" applyFont="1" applyFill="1" applyAlignment="1">
      <alignment horizontal="right" vertical="center"/>
    </xf>
    <xf numFmtId="0" fontId="37" fillId="35" borderId="0" xfId="0" applyFont="1" applyFill="1" applyAlignment="1">
      <alignment horizontal="center" vertical="center"/>
    </xf>
    <xf numFmtId="0" fontId="8" fillId="36" borderId="14" xfId="0" applyFont="1" applyFill="1" applyBorder="1" applyAlignment="1">
      <alignment horizontal="justify" vertical="center"/>
    </xf>
    <xf numFmtId="0" fontId="37" fillId="30" borderId="2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40" fontId="7" fillId="0" borderId="0" xfId="0" applyNumberFormat="1" applyFont="1" applyFill="1" applyBorder="1"/>
    <xf numFmtId="4" fontId="34" fillId="3" borderId="0" xfId="0" applyNumberFormat="1" applyFont="1" applyFill="1"/>
    <xf numFmtId="0" fontId="53" fillId="3" borderId="14" xfId="0" applyNumberFormat="1" applyFont="1" applyFill="1" applyBorder="1" applyAlignment="1">
      <alignment horizontal="left" vertical="center"/>
    </xf>
    <xf numFmtId="0" fontId="21" fillId="36" borderId="14" xfId="0" applyFont="1" applyFill="1" applyBorder="1" applyAlignment="1">
      <alignment horizontal="justify" vertical="center"/>
    </xf>
    <xf numFmtId="0" fontId="21" fillId="36" borderId="14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 wrapText="1"/>
    </xf>
    <xf numFmtId="0" fontId="8" fillId="32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right" vertical="justify" wrapText="1"/>
    </xf>
    <xf numFmtId="0" fontId="8" fillId="32" borderId="0" xfId="2" applyFont="1" applyFill="1" applyBorder="1" applyAlignment="1">
      <alignment horizontal="left" vertical="center"/>
    </xf>
    <xf numFmtId="0" fontId="3" fillId="33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/>
    </xf>
    <xf numFmtId="0" fontId="3" fillId="33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justify" vertical="center" wrapText="1"/>
    </xf>
    <xf numFmtId="0" fontId="5" fillId="31" borderId="13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29" borderId="0" xfId="0" applyFont="1" applyFill="1" applyBorder="1" applyAlignment="1">
      <alignment horizontal="justify" vertical="center" wrapText="1"/>
    </xf>
    <xf numFmtId="0" fontId="5" fillId="29" borderId="13" xfId="0" applyFont="1" applyFill="1" applyBorder="1" applyAlignment="1">
      <alignment horizontal="justify" vertical="top" wrapText="1"/>
    </xf>
    <xf numFmtId="0" fontId="5" fillId="29" borderId="13" xfId="0" applyFont="1" applyFill="1" applyBorder="1" applyAlignment="1">
      <alignment horizontal="justify" vertical="center" wrapText="1"/>
    </xf>
    <xf numFmtId="0" fontId="40" fillId="35" borderId="0" xfId="0" applyFont="1" applyFill="1" applyAlignment="1">
      <alignment horizontal="center" vertical="center"/>
    </xf>
    <xf numFmtId="0" fontId="0" fillId="35" borderId="0" xfId="0" applyFont="1" applyFill="1" applyAlignment="1">
      <alignment horizontal="center"/>
    </xf>
    <xf numFmtId="0" fontId="40" fillId="35" borderId="0" xfId="0" applyFont="1" applyFill="1" applyBorder="1" applyAlignment="1">
      <alignment horizontal="center" vertical="center"/>
    </xf>
    <xf numFmtId="4" fontId="40" fillId="35" borderId="0" xfId="0" applyNumberFormat="1" applyFont="1" applyFill="1" applyAlignment="1">
      <alignment horizontal="center" vertical="center"/>
    </xf>
    <xf numFmtId="0" fontId="37" fillId="30" borderId="2" xfId="0" applyFont="1" applyFill="1" applyBorder="1" applyAlignment="1">
      <alignment horizontal="justify" vertical="center"/>
    </xf>
    <xf numFmtId="0" fontId="8" fillId="34" borderId="2" xfId="0" applyFont="1" applyFill="1" applyBorder="1" applyAlignment="1">
      <alignment horizontal="justify" vertical="center"/>
    </xf>
    <xf numFmtId="0" fontId="8" fillId="36" borderId="14" xfId="0" applyFont="1" applyFill="1" applyBorder="1" applyAlignment="1">
      <alignment horizontal="justify" vertical="center"/>
    </xf>
    <xf numFmtId="0" fontId="8" fillId="36" borderId="2" xfId="0" applyFont="1" applyFill="1" applyBorder="1" applyAlignment="1">
      <alignment horizontal="justify" vertical="center"/>
    </xf>
    <xf numFmtId="0" fontId="37" fillId="0" borderId="18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43" fontId="51" fillId="38" borderId="0" xfId="119" applyFont="1" applyFill="1" applyBorder="1" applyAlignment="1">
      <alignment horizontal="center" vertical="center" wrapText="1"/>
    </xf>
    <xf numFmtId="0" fontId="48" fillId="0" borderId="0" xfId="0" applyNumberFormat="1" applyFont="1" applyAlignment="1">
      <alignment horizontal="center" vertical="center" wrapText="1"/>
    </xf>
    <xf numFmtId="0" fontId="49" fillId="0" borderId="0" xfId="0" applyNumberFormat="1" applyFont="1" applyAlignment="1">
      <alignment horizontal="center" vertical="center" wrapText="1"/>
    </xf>
    <xf numFmtId="0" fontId="50" fillId="0" borderId="0" xfId="0" applyNumberFormat="1" applyFont="1" applyAlignment="1">
      <alignment horizontal="center" vertical="center" wrapText="1"/>
    </xf>
    <xf numFmtId="0" fontId="52" fillId="39" borderId="0" xfId="0" applyNumberFormat="1" applyFont="1" applyFill="1" applyBorder="1" applyAlignment="1">
      <alignment horizontal="left" vertical="center" wrapText="1"/>
    </xf>
    <xf numFmtId="0" fontId="52" fillId="40" borderId="0" xfId="0" applyNumberFormat="1" applyFont="1" applyFill="1" applyBorder="1" applyAlignment="1">
      <alignment horizontal="left" vertical="center" wrapText="1"/>
    </xf>
    <xf numFmtId="0" fontId="53" fillId="0" borderId="0" xfId="0" applyNumberFormat="1" applyFont="1" applyFill="1" applyBorder="1" applyAlignment="1">
      <alignment horizontal="left" vertical="center" wrapText="1"/>
    </xf>
  </cellXfs>
  <cellStyles count="120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23"/>
    <cellStyle name="Celda de comprobación 2" xfId="24"/>
    <cellStyle name="Celda vinculada 2" xfId="25"/>
    <cellStyle name="Celda vinculada 2 2" xfId="26"/>
    <cellStyle name="Celda vinculada 2 2 2" xfId="27"/>
    <cellStyle name="Celda vinculada 2 3" xfId="28"/>
    <cellStyle name="Celda vinculada 2 3 2" xfId="29"/>
    <cellStyle name="Celda vinculada 2 4" xfId="30"/>
    <cellStyle name="Encabezado 4 2" xfId="31"/>
    <cellStyle name="Énfasis1 2" xfId="32"/>
    <cellStyle name="Énfasis2 2" xfId="33"/>
    <cellStyle name="Énfasis3 2" xfId="34"/>
    <cellStyle name="Énfasis4 2" xfId="35"/>
    <cellStyle name="Énfasis5 2" xfId="36"/>
    <cellStyle name="Énfasis6 2" xfId="37"/>
    <cellStyle name="Entrada 2" xfId="38"/>
    <cellStyle name="Entrada 2 2" xfId="39"/>
    <cellStyle name="Euro" xfId="40"/>
    <cellStyle name="Excel Built-in Currency" xfId="41"/>
    <cellStyle name="Excel Built-in Normal" xfId="42"/>
    <cellStyle name="Incorrecto 2" xfId="43"/>
    <cellStyle name="Millares" xfId="119" builtinId="3"/>
    <cellStyle name="Millares 2" xfId="44"/>
    <cellStyle name="Millares 2 2" xfId="45"/>
    <cellStyle name="Millares 2 2 2" xfId="46"/>
    <cellStyle name="Millares 2 3" xfId="47"/>
    <cellStyle name="Millares 3" xfId="48"/>
    <cellStyle name="Millares 3 2" xfId="49"/>
    <cellStyle name="Millares 3 2 2" xfId="50"/>
    <cellStyle name="Millares 3 3" xfId="51"/>
    <cellStyle name="Millares 4" xfId="52"/>
    <cellStyle name="Millares 4 2" xfId="53"/>
    <cellStyle name="Millares 5" xfId="54"/>
    <cellStyle name="Millares 5 2" xfId="55"/>
    <cellStyle name="Millares 6" xfId="56"/>
    <cellStyle name="Moneda" xfId="1" builtinId="4"/>
    <cellStyle name="Moneda 10" xfId="57"/>
    <cellStyle name="Moneda 10 2" xfId="58"/>
    <cellStyle name="Moneda 2" xfId="59"/>
    <cellStyle name="Moneda 2 10" xfId="60"/>
    <cellStyle name="Moneda 2 2" xfId="61"/>
    <cellStyle name="Moneda 2 2 2" xfId="62"/>
    <cellStyle name="Moneda 2 3" xfId="63"/>
    <cellStyle name="Moneda 2 3 2" xfId="64"/>
    <cellStyle name="Moneda 2 4" xfId="65"/>
    <cellStyle name="Moneda 2 4 2" xfId="66"/>
    <cellStyle name="Moneda 2 5" xfId="67"/>
    <cellStyle name="Moneda 2 5 2" xfId="68"/>
    <cellStyle name="Moneda 2 6" xfId="69"/>
    <cellStyle name="Moneda 2 6 2" xfId="70"/>
    <cellStyle name="Moneda 2 7" xfId="71"/>
    <cellStyle name="Moneda 2 7 2" xfId="72"/>
    <cellStyle name="Moneda 2 8" xfId="73"/>
    <cellStyle name="Moneda 2 8 2" xfId="74"/>
    <cellStyle name="Moneda 2 9" xfId="75"/>
    <cellStyle name="Moneda 2 9 2" xfId="76"/>
    <cellStyle name="Moneda 3" xfId="77"/>
    <cellStyle name="Moneda 3 2" xfId="78"/>
    <cellStyle name="Moneda 3 2 2" xfId="79"/>
    <cellStyle name="Moneda 3 3" xfId="80"/>
    <cellStyle name="Moneda 4" xfId="81"/>
    <cellStyle name="Moneda 4 2" xfId="82"/>
    <cellStyle name="Moneda 4 2 2" xfId="83"/>
    <cellStyle name="Moneda 4 3" xfId="84"/>
    <cellStyle name="Monthly Totals" xfId="85"/>
    <cellStyle name="Neutral 2" xfId="86"/>
    <cellStyle name="Normal" xfId="0" builtinId="0"/>
    <cellStyle name="Normal 10" xfId="87"/>
    <cellStyle name="Normal 11" xfId="88"/>
    <cellStyle name="Normal 13" xfId="89"/>
    <cellStyle name="Normal 2" xfId="2"/>
    <cellStyle name="Normal 2 2" xfId="90"/>
    <cellStyle name="Normal 2 3" xfId="91"/>
    <cellStyle name="Normal 2 4" xfId="92"/>
    <cellStyle name="Normal 3" xfId="93"/>
    <cellStyle name="Normal 3 2" xfId="94"/>
    <cellStyle name="Normal 4" xfId="95"/>
    <cellStyle name="Normal 5" xfId="96"/>
    <cellStyle name="Normal 6" xfId="97"/>
    <cellStyle name="Normal 7" xfId="98"/>
    <cellStyle name="Normal 8" xfId="99"/>
    <cellStyle name="Normal 9" xfId="100"/>
    <cellStyle name="Notas 2" xfId="101"/>
    <cellStyle name="Notas 2 2" xfId="102"/>
    <cellStyle name="Notas 2 3" xfId="103"/>
    <cellStyle name="Notas 3" xfId="104"/>
    <cellStyle name="Notas 3 2" xfId="105"/>
    <cellStyle name="Page Title Bar" xfId="106"/>
    <cellStyle name="Porcentual 2" xfId="107"/>
    <cellStyle name="Porcentual 3" xfId="108"/>
    <cellStyle name="Salida 2" xfId="109"/>
    <cellStyle name="Salida 2 2" xfId="110"/>
    <cellStyle name="Texto de advertencia 2" xfId="111"/>
    <cellStyle name="Texto explicativo 2" xfId="112"/>
    <cellStyle name="Título 1 2" xfId="113"/>
    <cellStyle name="Título 2 2" xfId="114"/>
    <cellStyle name="Título 3 2" xfId="115"/>
    <cellStyle name="Título 4" xfId="116"/>
    <cellStyle name="Total 2" xfId="117"/>
    <cellStyle name="Total 2 2" xfId="11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2591067</xdr:colOff>
      <xdr:row>0</xdr:row>
      <xdr:rowOff>82461</xdr:rowOff>
    </xdr:from>
    <xdr:to>
      <xdr:col>2</xdr:col>
      <xdr:colOff>3518718</xdr:colOff>
      <xdr:row>0</xdr:row>
      <xdr:rowOff>702894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1772" y="82461"/>
          <a:ext cx="927651" cy="620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2918" y="88687"/>
          <a:ext cx="927651" cy="804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119062</xdr:colOff>
      <xdr:row>0</xdr:row>
      <xdr:rowOff>11907</xdr:rowOff>
    </xdr:from>
    <xdr:to>
      <xdr:col>12</xdr:col>
      <xdr:colOff>1044331</xdr:colOff>
      <xdr:row>3</xdr:row>
      <xdr:rowOff>183357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3781" y="11907"/>
          <a:ext cx="925269" cy="885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342900</xdr:colOff>
      <xdr:row>0</xdr:row>
      <xdr:rowOff>133350</xdr:rowOff>
    </xdr:from>
    <xdr:to>
      <xdr:col>18</xdr:col>
      <xdr:colOff>1733550</xdr:colOff>
      <xdr:row>4</xdr:row>
      <xdr:rowOff>123825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5" y="133350"/>
          <a:ext cx="1390650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23813</xdr:rowOff>
    </xdr:from>
    <xdr:to>
      <xdr:col>13</xdr:col>
      <xdr:colOff>925269</xdr:colOff>
      <xdr:row>4</xdr:row>
      <xdr:rowOff>4763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96300" y="23813"/>
          <a:ext cx="925269" cy="885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218564</xdr:colOff>
      <xdr:row>0</xdr:row>
      <xdr:rowOff>122039</xdr:rowOff>
    </xdr:from>
    <xdr:to>
      <xdr:col>6</xdr:col>
      <xdr:colOff>434841</xdr:colOff>
      <xdr:row>4</xdr:row>
      <xdr:rowOff>163711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32" t="14900" r="19578" b="14109"/>
        <a:stretch/>
      </xdr:blipFill>
      <xdr:spPr>
        <a:xfrm>
          <a:off x="218564" y="122039"/>
          <a:ext cx="1283077" cy="10894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>
        <row r="9">
          <cell r="B9" t="str">
            <v>PRESUPUESTO BASADO EN RESULTADOS  DEL INSTITUTO MUNICIPAL DE PLANEACION DE IRAPUATO GUANAJUATO DEL AÑO 2018. ANALITICO PROGRAMARICO DE METAS</v>
          </cell>
        </row>
        <row r="10">
          <cell r="C10" t="str">
            <v>PLANEACION INCLUYENTE, PARTICIPACION CIUDADANA</v>
          </cell>
        </row>
        <row r="12">
          <cell r="E12" t="str">
            <v xml:space="preserve">  Contribuir al desarrollo urbano de municipio mediante la actualización y aplicación de los instrumentos de planeación.</v>
          </cell>
        </row>
        <row r="13">
          <cell r="F13" t="str">
            <v>Los resultados de los instrumentos de planeación satisfacen las demandas sociales.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showGridLines="0" zoomScale="110" zoomScaleNormal="110" zoomScaleSheetLayoutView="115" zoomScalePageLayoutView="130" workbookViewId="0">
      <selection activeCell="G4" sqref="G4"/>
    </sheetView>
  </sheetViews>
  <sheetFormatPr baseColWidth="10" defaultColWidth="10.85546875" defaultRowHeight="12.75" x14ac:dyDescent="0.2"/>
  <cols>
    <col min="1" max="1" width="8" style="64" bestFit="1" customWidth="1"/>
    <col min="2" max="2" width="53.28515625" style="103" customWidth="1"/>
    <col min="3" max="3" width="57.140625" style="63" customWidth="1"/>
    <col min="4" max="16384" width="10.85546875" style="63"/>
  </cols>
  <sheetData>
    <row r="1" spans="1:4" s="60" customFormat="1" ht="64.5" customHeight="1" x14ac:dyDescent="0.25">
      <c r="A1" s="260" t="s">
        <v>93</v>
      </c>
      <c r="B1" s="260"/>
      <c r="C1" s="260"/>
    </row>
    <row r="2" spans="1:4" s="2" customFormat="1" ht="30" customHeight="1" x14ac:dyDescent="0.2">
      <c r="A2" s="263" t="s">
        <v>104</v>
      </c>
      <c r="B2" s="263"/>
      <c r="C2" s="263"/>
    </row>
    <row r="3" spans="1:4" s="61" customFormat="1" ht="12.75" customHeight="1" x14ac:dyDescent="0.25">
      <c r="A3" s="261"/>
      <c r="B3" s="261"/>
      <c r="C3" s="261"/>
    </row>
    <row r="4" spans="1:4" s="61" customFormat="1" ht="11.25" customHeight="1" x14ac:dyDescent="0.25">
      <c r="A4" s="3"/>
      <c r="B4" s="100"/>
    </row>
    <row r="5" spans="1:4" s="8" customFormat="1" ht="12.75" customHeight="1" x14ac:dyDescent="0.5">
      <c r="A5" s="262" t="s">
        <v>92</v>
      </c>
      <c r="B5" s="262"/>
      <c r="C5" s="264" t="s">
        <v>105</v>
      </c>
      <c r="D5" s="136"/>
    </row>
    <row r="6" spans="1:4" s="8" customFormat="1" ht="33.75" x14ac:dyDescent="0.5">
      <c r="A6" s="262"/>
      <c r="B6" s="262"/>
      <c r="C6" s="264"/>
      <c r="D6" s="136"/>
    </row>
    <row r="7" spans="1:4" s="62" customFormat="1" ht="20.25" customHeight="1" x14ac:dyDescent="0.5">
      <c r="A7" s="4">
        <v>1100120</v>
      </c>
      <c r="B7" s="65" t="s">
        <v>48</v>
      </c>
      <c r="C7" s="1">
        <v>6380064.5599999996</v>
      </c>
      <c r="D7" s="137"/>
    </row>
    <row r="8" spans="1:4" s="62" customFormat="1" ht="20.25" customHeight="1" x14ac:dyDescent="0.5">
      <c r="A8" s="4">
        <v>2510120</v>
      </c>
      <c r="B8" s="65" t="s">
        <v>103</v>
      </c>
      <c r="C8" s="1">
        <v>1526536.89</v>
      </c>
      <c r="D8" s="137"/>
    </row>
    <row r="9" spans="1:4" ht="33.75" x14ac:dyDescent="0.5">
      <c r="A9" s="259" t="s">
        <v>110</v>
      </c>
      <c r="B9" s="259"/>
      <c r="C9" s="135">
        <f>SUM(C7:C8)</f>
        <v>7906601.4499999993</v>
      </c>
      <c r="D9" s="138"/>
    </row>
    <row r="11" spans="1:4" s="5" customFormat="1" ht="20.25" customHeight="1" x14ac:dyDescent="0.25">
      <c r="B11" s="101"/>
    </row>
    <row r="12" spans="1:4" s="5" customFormat="1" ht="20.25" customHeight="1" x14ac:dyDescent="0.25">
      <c r="B12" s="101"/>
    </row>
    <row r="13" spans="1:4" s="5" customFormat="1" ht="20.25" customHeight="1" x14ac:dyDescent="0.25">
      <c r="B13" s="101"/>
    </row>
    <row r="14" spans="1:4" s="5" customFormat="1" ht="20.25" customHeight="1" x14ac:dyDescent="0.25">
      <c r="B14" s="101"/>
    </row>
    <row r="15" spans="1:4" s="6" customFormat="1" ht="23.25" customHeight="1" x14ac:dyDescent="0.2">
      <c r="B15" s="102"/>
    </row>
    <row r="16" spans="1:4" s="6" customFormat="1" ht="23.25" customHeight="1" x14ac:dyDescent="0.2">
      <c r="B16" s="102"/>
    </row>
    <row r="17" spans="2:2" s="6" customFormat="1" ht="23.25" customHeight="1" x14ac:dyDescent="0.2">
      <c r="B17" s="102"/>
    </row>
    <row r="18" spans="2:2" s="6" customFormat="1" ht="23.25" customHeight="1" x14ac:dyDescent="0.2">
      <c r="B18" s="102"/>
    </row>
    <row r="19" spans="2:2" s="6" customFormat="1" ht="23.25" customHeight="1" x14ac:dyDescent="0.2">
      <c r="B19" s="102"/>
    </row>
  </sheetData>
  <mergeCells count="6">
    <mergeCell ref="A9:B9"/>
    <mergeCell ref="A1:C1"/>
    <mergeCell ref="A3:C3"/>
    <mergeCell ref="A5:B6"/>
    <mergeCell ref="A2:C2"/>
    <mergeCell ref="C5:C6"/>
  </mergeCells>
  <printOptions horizontalCentered="1"/>
  <pageMargins left="0.62992125984251968" right="0.23622047244094491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4"/>
  <sheetViews>
    <sheetView showGridLines="0" tabSelected="1" zoomScale="115" zoomScaleNormal="115" zoomScaleSheetLayoutView="110" zoomScalePageLayoutView="115" workbookViewId="0">
      <selection activeCell="C63" sqref="A1:C63"/>
    </sheetView>
  </sheetViews>
  <sheetFormatPr baseColWidth="10" defaultColWidth="11.42578125" defaultRowHeight="12.75" x14ac:dyDescent="0.2"/>
  <cols>
    <col min="1" max="1" width="7.7109375" style="82" bestFit="1" customWidth="1"/>
    <col min="2" max="2" width="83.7109375" style="83" customWidth="1"/>
    <col min="3" max="3" width="18.5703125" style="84" customWidth="1"/>
    <col min="4" max="4" width="11.42578125" style="8"/>
    <col min="5" max="5" width="15.28515625" style="8" customWidth="1"/>
    <col min="6" max="6" width="17.85546875" style="8" bestFit="1" customWidth="1"/>
    <col min="7" max="16384" width="11.42578125" style="8"/>
  </cols>
  <sheetData>
    <row r="1" spans="1:12" s="60" customFormat="1" ht="18.75" customHeight="1" x14ac:dyDescent="0.25">
      <c r="A1" s="263" t="s">
        <v>93</v>
      </c>
      <c r="B1" s="263"/>
      <c r="C1" s="263"/>
    </row>
    <row r="2" spans="1:12" s="2" customFormat="1" ht="18.75" customHeight="1" x14ac:dyDescent="0.2">
      <c r="A2" s="263" t="s">
        <v>109</v>
      </c>
      <c r="B2" s="263"/>
      <c r="C2" s="263"/>
    </row>
    <row r="3" spans="1:12" s="61" customFormat="1" ht="18.75" customHeight="1" x14ac:dyDescent="0.25">
      <c r="A3" s="267" t="s">
        <v>94</v>
      </c>
      <c r="B3" s="267"/>
      <c r="C3" s="267"/>
    </row>
    <row r="4" spans="1:12" s="61" customFormat="1" ht="15" customHeight="1" x14ac:dyDescent="0.2">
      <c r="A4" s="261"/>
      <c r="B4" s="261"/>
      <c r="C4" s="261"/>
      <c r="D4" s="76"/>
      <c r="E4" s="76"/>
      <c r="F4" s="76"/>
      <c r="G4" s="76"/>
      <c r="H4" s="76"/>
      <c r="I4" s="77"/>
      <c r="J4" s="76"/>
      <c r="K4" s="76"/>
      <c r="L4" s="76"/>
    </row>
    <row r="5" spans="1:12" s="61" customFormat="1" ht="10.5" customHeight="1" x14ac:dyDescent="0.2">
      <c r="A5" s="148"/>
      <c r="B5" s="148"/>
      <c r="C5" s="148"/>
      <c r="D5" s="76"/>
      <c r="E5" s="76"/>
      <c r="F5" s="76"/>
      <c r="G5" s="76"/>
      <c r="H5" s="76"/>
      <c r="I5" s="76"/>
      <c r="J5" s="76"/>
      <c r="K5" s="76"/>
      <c r="L5" s="76"/>
    </row>
    <row r="6" spans="1:12" s="16" customFormat="1" ht="12.75" customHeight="1" x14ac:dyDescent="0.2">
      <c r="A6" s="266" t="s">
        <v>0</v>
      </c>
      <c r="B6" s="266" t="s">
        <v>1</v>
      </c>
      <c r="C6" s="266" t="s">
        <v>108</v>
      </c>
    </row>
    <row r="7" spans="1:12" s="16" customFormat="1" x14ac:dyDescent="0.2">
      <c r="A7" s="266"/>
      <c r="B7" s="266"/>
      <c r="C7" s="266"/>
    </row>
    <row r="8" spans="1:12" s="63" customFormat="1" x14ac:dyDescent="0.2">
      <c r="A8" s="150">
        <v>1131</v>
      </c>
      <c r="B8" s="151" t="s">
        <v>2</v>
      </c>
      <c r="C8" s="152">
        <v>2759884.12</v>
      </c>
      <c r="D8" s="76"/>
      <c r="E8" s="76"/>
      <c r="F8" s="76"/>
      <c r="G8" s="76"/>
      <c r="H8" s="76"/>
      <c r="I8" s="76"/>
      <c r="J8" s="76"/>
      <c r="K8" s="76"/>
      <c r="L8" s="76"/>
    </row>
    <row r="9" spans="1:12" s="63" customFormat="1" x14ac:dyDescent="0.2">
      <c r="A9" s="150">
        <v>1321</v>
      </c>
      <c r="B9" s="151" t="s">
        <v>3</v>
      </c>
      <c r="C9" s="152">
        <v>54590.58</v>
      </c>
      <c r="D9" s="76"/>
      <c r="E9" s="76"/>
      <c r="F9" s="76"/>
      <c r="G9" s="76"/>
      <c r="H9" s="76"/>
      <c r="I9" s="76"/>
      <c r="J9" s="76"/>
      <c r="K9" s="76"/>
      <c r="L9" s="76"/>
    </row>
    <row r="10" spans="1:12" s="63" customFormat="1" x14ac:dyDescent="0.2">
      <c r="A10" s="150">
        <v>1323</v>
      </c>
      <c r="B10" s="151" t="s">
        <v>4</v>
      </c>
      <c r="C10" s="152">
        <v>395583.89</v>
      </c>
      <c r="D10" s="76"/>
      <c r="E10" s="76"/>
      <c r="F10" s="76"/>
      <c r="G10" s="76"/>
      <c r="H10" s="76"/>
      <c r="I10" s="76"/>
      <c r="J10" s="76"/>
      <c r="K10" s="76"/>
      <c r="L10" s="76"/>
    </row>
    <row r="11" spans="1:12" s="63" customFormat="1" x14ac:dyDescent="0.2">
      <c r="A11" s="150">
        <v>1413</v>
      </c>
      <c r="B11" s="151" t="s">
        <v>5</v>
      </c>
      <c r="C11" s="152">
        <v>372455.71</v>
      </c>
      <c r="D11" s="76"/>
      <c r="E11" s="76"/>
      <c r="F11" s="76"/>
      <c r="G11" s="76"/>
      <c r="H11" s="76"/>
      <c r="I11" s="76"/>
      <c r="J11" s="76"/>
      <c r="K11" s="76"/>
      <c r="L11" s="76"/>
    </row>
    <row r="12" spans="1:12" s="63" customFormat="1" x14ac:dyDescent="0.2">
      <c r="A12" s="150">
        <v>1421</v>
      </c>
      <c r="B12" s="151" t="s">
        <v>6</v>
      </c>
      <c r="C12" s="152">
        <v>243483.19</v>
      </c>
      <c r="D12" s="76"/>
      <c r="E12" s="76"/>
      <c r="F12" s="76"/>
      <c r="G12" s="76"/>
      <c r="H12" s="76"/>
      <c r="I12" s="76"/>
      <c r="J12" s="76"/>
      <c r="K12" s="76"/>
      <c r="L12" s="76"/>
    </row>
    <row r="13" spans="1:12" s="63" customFormat="1" x14ac:dyDescent="0.2">
      <c r="A13" s="150">
        <v>1431</v>
      </c>
      <c r="B13" s="151" t="s">
        <v>7</v>
      </c>
      <c r="C13" s="152">
        <v>229782.51</v>
      </c>
    </row>
    <row r="14" spans="1:12" s="63" customFormat="1" x14ac:dyDescent="0.2">
      <c r="A14" s="150">
        <v>1522</v>
      </c>
      <c r="B14" s="151" t="s">
        <v>8</v>
      </c>
      <c r="C14" s="152">
        <v>260149.78</v>
      </c>
      <c r="D14" s="202"/>
    </row>
    <row r="15" spans="1:12" s="63" customFormat="1" x14ac:dyDescent="0.2">
      <c r="A15" s="150">
        <v>1541</v>
      </c>
      <c r="B15" s="151" t="s">
        <v>9</v>
      </c>
      <c r="C15" s="152">
        <v>331396.96000000002</v>
      </c>
    </row>
    <row r="16" spans="1:12" s="63" customFormat="1" x14ac:dyDescent="0.2">
      <c r="A16" s="150">
        <v>1542</v>
      </c>
      <c r="B16" s="151" t="s">
        <v>10</v>
      </c>
      <c r="C16" s="152">
        <v>331396.96000000002</v>
      </c>
    </row>
    <row r="17" spans="1:3" s="63" customFormat="1" x14ac:dyDescent="0.2">
      <c r="A17" s="150">
        <v>1543</v>
      </c>
      <c r="B17" s="151" t="s">
        <v>11</v>
      </c>
      <c r="C17" s="152">
        <v>148906.37</v>
      </c>
    </row>
    <row r="18" spans="1:3" s="63" customFormat="1" x14ac:dyDescent="0.2">
      <c r="A18" s="150">
        <v>1544</v>
      </c>
      <c r="B18" s="151" t="s">
        <v>12</v>
      </c>
      <c r="C18" s="152">
        <v>48008.220000000008</v>
      </c>
    </row>
    <row r="19" spans="1:3" s="63" customFormat="1" x14ac:dyDescent="0.2">
      <c r="A19" s="150">
        <v>1591</v>
      </c>
      <c r="B19" s="151" t="s">
        <v>13</v>
      </c>
      <c r="C19" s="152">
        <v>6500</v>
      </c>
    </row>
    <row r="20" spans="1:3" s="63" customFormat="1" x14ac:dyDescent="0.2">
      <c r="A20" s="153"/>
      <c r="B20" s="154" t="s">
        <v>56</v>
      </c>
      <c r="C20" s="155">
        <f>SUM(C8:C19)</f>
        <v>5182138.29</v>
      </c>
    </row>
    <row r="21" spans="1:3" s="99" customFormat="1" x14ac:dyDescent="0.2">
      <c r="A21" s="150">
        <v>2111</v>
      </c>
      <c r="B21" s="151" t="s">
        <v>14</v>
      </c>
      <c r="C21" s="152">
        <v>18000</v>
      </c>
    </row>
    <row r="22" spans="1:3" s="63" customFormat="1" x14ac:dyDescent="0.2">
      <c r="A22" s="150">
        <v>2121</v>
      </c>
      <c r="B22" s="151" t="s">
        <v>15</v>
      </c>
      <c r="C22" s="152">
        <v>51000</v>
      </c>
    </row>
    <row r="23" spans="1:3" s="63" customFormat="1" x14ac:dyDescent="0.2">
      <c r="A23" s="150">
        <v>2151</v>
      </c>
      <c r="B23" s="151" t="s">
        <v>16</v>
      </c>
      <c r="C23" s="152">
        <v>500</v>
      </c>
    </row>
    <row r="24" spans="1:3" s="63" customFormat="1" x14ac:dyDescent="0.2">
      <c r="A24" s="150">
        <v>2161</v>
      </c>
      <c r="B24" s="151" t="s">
        <v>17</v>
      </c>
      <c r="C24" s="152">
        <v>7820</v>
      </c>
    </row>
    <row r="25" spans="1:3" s="63" customFormat="1" x14ac:dyDescent="0.2">
      <c r="A25" s="150">
        <v>2212</v>
      </c>
      <c r="B25" s="151" t="s">
        <v>106</v>
      </c>
      <c r="C25" s="152">
        <v>11246</v>
      </c>
    </row>
    <row r="26" spans="1:3" s="63" customFormat="1" x14ac:dyDescent="0.2">
      <c r="A26" s="150">
        <v>2531</v>
      </c>
      <c r="B26" s="151" t="s">
        <v>18</v>
      </c>
      <c r="C26" s="152">
        <v>1500</v>
      </c>
    </row>
    <row r="27" spans="1:3" s="62" customFormat="1" x14ac:dyDescent="0.2">
      <c r="A27" s="150">
        <v>2612</v>
      </c>
      <c r="B27" s="151" t="s">
        <v>19</v>
      </c>
      <c r="C27" s="152">
        <v>25200</v>
      </c>
    </row>
    <row r="28" spans="1:3" s="62" customFormat="1" x14ac:dyDescent="0.2">
      <c r="A28" s="150">
        <v>2711</v>
      </c>
      <c r="B28" s="151" t="s">
        <v>63</v>
      </c>
      <c r="C28" s="152">
        <v>18529.75</v>
      </c>
    </row>
    <row r="29" spans="1:3" s="99" customFormat="1" x14ac:dyDescent="0.2">
      <c r="A29" s="153"/>
      <c r="B29" s="154" t="s">
        <v>100</v>
      </c>
      <c r="C29" s="155">
        <f>SUM(C21:C28)</f>
        <v>133795.75</v>
      </c>
    </row>
    <row r="30" spans="1:3" s="63" customFormat="1" x14ac:dyDescent="0.2">
      <c r="A30" s="150">
        <v>3111</v>
      </c>
      <c r="B30" s="151" t="s">
        <v>20</v>
      </c>
      <c r="C30" s="152">
        <v>75046</v>
      </c>
    </row>
    <row r="31" spans="1:3" s="63" customFormat="1" x14ac:dyDescent="0.2">
      <c r="A31" s="150">
        <v>3112</v>
      </c>
      <c r="B31" s="151" t="s">
        <v>21</v>
      </c>
      <c r="C31" s="152">
        <v>7504.6</v>
      </c>
    </row>
    <row r="32" spans="1:3" s="63" customFormat="1" x14ac:dyDescent="0.2">
      <c r="A32" s="150">
        <v>3131</v>
      </c>
      <c r="B32" s="151" t="s">
        <v>22</v>
      </c>
      <c r="C32" s="152">
        <v>2040</v>
      </c>
    </row>
    <row r="33" spans="1:8" s="63" customFormat="1" x14ac:dyDescent="0.2">
      <c r="A33" s="150">
        <v>3141</v>
      </c>
      <c r="B33" s="151" t="s">
        <v>23</v>
      </c>
      <c r="C33" s="152">
        <v>28800</v>
      </c>
    </row>
    <row r="34" spans="1:8" s="63" customFormat="1" x14ac:dyDescent="0.2">
      <c r="A34" s="150">
        <v>3151</v>
      </c>
      <c r="B34" s="151" t="s">
        <v>24</v>
      </c>
      <c r="C34" s="152">
        <v>30000</v>
      </c>
    </row>
    <row r="35" spans="1:8" s="63" customFormat="1" x14ac:dyDescent="0.2">
      <c r="A35" s="150">
        <v>3171</v>
      </c>
      <c r="B35" s="151" t="s">
        <v>25</v>
      </c>
      <c r="C35" s="152">
        <v>264000</v>
      </c>
    </row>
    <row r="36" spans="1:8" s="63" customFormat="1" x14ac:dyDescent="0.2">
      <c r="A36" s="150">
        <v>3181</v>
      </c>
      <c r="B36" s="151" t="s">
        <v>26</v>
      </c>
      <c r="C36" s="152">
        <v>800</v>
      </c>
    </row>
    <row r="37" spans="1:8" s="63" customFormat="1" x14ac:dyDescent="0.2">
      <c r="A37" s="150">
        <v>3221</v>
      </c>
      <c r="B37" s="151" t="s">
        <v>27</v>
      </c>
      <c r="C37" s="152">
        <v>352935.78</v>
      </c>
    </row>
    <row r="38" spans="1:8" s="63" customFormat="1" x14ac:dyDescent="0.2">
      <c r="A38" s="150">
        <v>3291</v>
      </c>
      <c r="B38" s="151" t="s">
        <v>28</v>
      </c>
      <c r="C38" s="152">
        <v>1000</v>
      </c>
    </row>
    <row r="39" spans="1:8" s="63" customFormat="1" x14ac:dyDescent="0.2">
      <c r="A39" s="150">
        <v>3311</v>
      </c>
      <c r="B39" s="151" t="s">
        <v>29</v>
      </c>
      <c r="C39" s="152">
        <v>5000</v>
      </c>
    </row>
    <row r="40" spans="1:8" s="63" customFormat="1" x14ac:dyDescent="0.2">
      <c r="A40" s="150">
        <v>3361</v>
      </c>
      <c r="B40" s="151" t="s">
        <v>30</v>
      </c>
      <c r="C40" s="152">
        <v>1500</v>
      </c>
    </row>
    <row r="41" spans="1:8" s="63" customFormat="1" x14ac:dyDescent="0.2">
      <c r="A41" s="150">
        <v>3381</v>
      </c>
      <c r="B41" s="151" t="s">
        <v>31</v>
      </c>
      <c r="C41" s="152">
        <v>3240</v>
      </c>
      <c r="D41" s="139"/>
      <c r="E41" s="139"/>
      <c r="F41" s="139"/>
      <c r="G41" s="139"/>
      <c r="H41" s="139"/>
    </row>
    <row r="42" spans="1:8" s="63" customFormat="1" ht="15" x14ac:dyDescent="0.2">
      <c r="A42" s="150">
        <v>3391</v>
      </c>
      <c r="B42" s="151" t="s">
        <v>85</v>
      </c>
      <c r="C42" s="152">
        <v>651536.89</v>
      </c>
      <c r="D42" s="139"/>
      <c r="E42" s="140">
        <v>5874845.3700000001</v>
      </c>
      <c r="F42" s="141">
        <v>5874845.3700000001</v>
      </c>
      <c r="G42" s="139"/>
      <c r="H42" s="139"/>
    </row>
    <row r="43" spans="1:8" s="63" customFormat="1" ht="15" x14ac:dyDescent="0.2">
      <c r="A43" s="150">
        <v>3411</v>
      </c>
      <c r="B43" s="151" t="s">
        <v>32</v>
      </c>
      <c r="C43" s="152">
        <v>5660.21</v>
      </c>
      <c r="D43" s="139"/>
      <c r="E43" s="142" t="s">
        <v>102</v>
      </c>
      <c r="F43" s="139">
        <v>2174622.9900000002</v>
      </c>
      <c r="G43" s="139"/>
      <c r="H43" s="139"/>
    </row>
    <row r="44" spans="1:8" s="63" customFormat="1" x14ac:dyDescent="0.2">
      <c r="A44" s="150">
        <v>3451</v>
      </c>
      <c r="B44" s="151" t="s">
        <v>107</v>
      </c>
      <c r="C44" s="152">
        <v>32000</v>
      </c>
      <c r="D44" s="139"/>
      <c r="E44" s="143" t="e">
        <f>+E43+E42</f>
        <v>#VALUE!</v>
      </c>
      <c r="F44" s="144">
        <f>+F43+F42</f>
        <v>8049468.3600000003</v>
      </c>
      <c r="G44" s="139"/>
      <c r="H44" s="139"/>
    </row>
    <row r="45" spans="1:8" s="63" customFormat="1" x14ac:dyDescent="0.2">
      <c r="A45" s="150">
        <v>3511</v>
      </c>
      <c r="B45" s="151" t="s">
        <v>33</v>
      </c>
      <c r="C45" s="152">
        <v>7000</v>
      </c>
      <c r="D45" s="139"/>
      <c r="E45" s="139"/>
      <c r="F45" s="139"/>
      <c r="G45" s="139"/>
      <c r="H45" s="139"/>
    </row>
    <row r="46" spans="1:8" s="63" customFormat="1" x14ac:dyDescent="0.2">
      <c r="A46" s="150">
        <v>3521</v>
      </c>
      <c r="B46" s="151" t="s">
        <v>34</v>
      </c>
      <c r="C46" s="152">
        <v>7000</v>
      </c>
      <c r="D46" s="139"/>
      <c r="E46" s="139"/>
      <c r="F46" s="139"/>
      <c r="G46" s="139"/>
      <c r="H46" s="139"/>
    </row>
    <row r="47" spans="1:8" s="63" customFormat="1" x14ac:dyDescent="0.2">
      <c r="A47" s="150">
        <v>3531</v>
      </c>
      <c r="B47" s="151" t="s">
        <v>35</v>
      </c>
      <c r="C47" s="152">
        <v>20000</v>
      </c>
      <c r="D47" s="139"/>
      <c r="E47" s="139"/>
      <c r="F47" s="139" t="e">
        <f>+F44/E56*100</f>
        <v>#REF!</v>
      </c>
      <c r="G47" s="139" t="e">
        <f>+E56/F44</f>
        <v>#REF!</v>
      </c>
      <c r="H47" s="139"/>
    </row>
    <row r="48" spans="1:8" s="63" customFormat="1" x14ac:dyDescent="0.2">
      <c r="A48" s="150">
        <v>3551</v>
      </c>
      <c r="B48" s="151" t="s">
        <v>36</v>
      </c>
      <c r="C48" s="152">
        <v>22500</v>
      </c>
      <c r="D48" s="139"/>
      <c r="E48" s="139"/>
      <c r="F48" s="139" t="e">
        <f>+E56/F44*100</f>
        <v>#REF!</v>
      </c>
      <c r="G48" s="139"/>
      <c r="H48" s="139"/>
    </row>
    <row r="49" spans="1:8" s="63" customFormat="1" x14ac:dyDescent="0.2">
      <c r="A49" s="150">
        <v>3571</v>
      </c>
      <c r="B49" s="151" t="s">
        <v>37</v>
      </c>
      <c r="C49" s="152">
        <v>11800</v>
      </c>
      <c r="D49" s="139"/>
      <c r="E49" s="139"/>
      <c r="F49" s="139"/>
      <c r="G49" s="139"/>
      <c r="H49" s="139"/>
    </row>
    <row r="50" spans="1:8" s="63" customFormat="1" x14ac:dyDescent="0.2">
      <c r="A50" s="150">
        <v>3611</v>
      </c>
      <c r="B50" s="151" t="s">
        <v>38</v>
      </c>
      <c r="C50" s="152">
        <v>3000</v>
      </c>
      <c r="D50" s="139"/>
      <c r="E50" s="139"/>
      <c r="F50" s="139"/>
      <c r="G50" s="139"/>
      <c r="H50" s="139"/>
    </row>
    <row r="51" spans="1:8" s="63" customFormat="1" x14ac:dyDescent="0.2">
      <c r="A51" s="150">
        <v>3721</v>
      </c>
      <c r="B51" s="151" t="s">
        <v>39</v>
      </c>
      <c r="C51" s="152">
        <v>5000</v>
      </c>
      <c r="D51" s="139"/>
      <c r="E51" s="139"/>
      <c r="F51" s="139"/>
      <c r="G51" s="139"/>
      <c r="H51" s="139"/>
    </row>
    <row r="52" spans="1:8" s="63" customFormat="1" x14ac:dyDescent="0.2">
      <c r="A52" s="150">
        <v>3751</v>
      </c>
      <c r="B52" s="151" t="s">
        <v>40</v>
      </c>
      <c r="C52" s="152">
        <v>6222.53</v>
      </c>
      <c r="D52" s="139"/>
      <c r="E52" s="139"/>
      <c r="F52" s="139"/>
      <c r="G52" s="139"/>
      <c r="H52" s="139"/>
    </row>
    <row r="53" spans="1:8" s="63" customFormat="1" x14ac:dyDescent="0.2">
      <c r="A53" s="150">
        <v>3791</v>
      </c>
      <c r="B53" s="151" t="s">
        <v>41</v>
      </c>
      <c r="C53" s="152">
        <v>3500</v>
      </c>
      <c r="D53" s="139"/>
      <c r="E53" s="139"/>
      <c r="F53" s="139"/>
      <c r="G53" s="139"/>
      <c r="H53" s="139"/>
    </row>
    <row r="54" spans="1:8" s="63" customFormat="1" x14ac:dyDescent="0.2">
      <c r="A54" s="150">
        <v>3821</v>
      </c>
      <c r="B54" s="151" t="s">
        <v>42</v>
      </c>
      <c r="C54" s="152">
        <v>6500</v>
      </c>
      <c r="D54" s="139"/>
      <c r="E54" s="139"/>
      <c r="F54" s="139"/>
      <c r="G54" s="139"/>
      <c r="H54" s="139"/>
    </row>
    <row r="55" spans="1:8" s="63" customFormat="1" x14ac:dyDescent="0.2">
      <c r="A55" s="150">
        <v>3921</v>
      </c>
      <c r="B55" s="151" t="s">
        <v>43</v>
      </c>
      <c r="C55" s="152">
        <v>28500</v>
      </c>
      <c r="D55" s="139"/>
      <c r="E55" s="139"/>
      <c r="F55" s="139"/>
      <c r="G55" s="139"/>
      <c r="H55" s="139"/>
    </row>
    <row r="56" spans="1:8" s="63" customFormat="1" x14ac:dyDescent="0.2">
      <c r="A56" s="150">
        <v>3961</v>
      </c>
      <c r="B56" s="151" t="s">
        <v>44</v>
      </c>
      <c r="C56" s="152">
        <v>3500</v>
      </c>
      <c r="D56" s="139"/>
      <c r="E56" s="145" t="e">
        <f>+#REF!</f>
        <v>#REF!</v>
      </c>
      <c r="F56" s="146" t="e">
        <f>+E56-C43-C63</f>
        <v>#REF!</v>
      </c>
      <c r="G56" s="139"/>
      <c r="H56" s="139"/>
    </row>
    <row r="57" spans="1:8" s="63" customFormat="1" x14ac:dyDescent="0.2">
      <c r="A57" s="150" t="s">
        <v>45</v>
      </c>
      <c r="B57" s="151" t="s">
        <v>46</v>
      </c>
      <c r="C57" s="152">
        <v>77041.399999999994</v>
      </c>
      <c r="D57" s="139"/>
      <c r="E57" s="145">
        <f>+C43</f>
        <v>5660.21</v>
      </c>
      <c r="F57" s="139" t="e">
        <f>+F56/E56</f>
        <v>#REF!</v>
      </c>
      <c r="G57" s="139"/>
      <c r="H57" s="139"/>
    </row>
    <row r="58" spans="1:8" s="63" customFormat="1" x14ac:dyDescent="0.2">
      <c r="A58" s="153"/>
      <c r="B58" s="154" t="s">
        <v>99</v>
      </c>
      <c r="C58" s="155">
        <f>SUM(C30:C57)</f>
        <v>1662627.41</v>
      </c>
      <c r="D58" s="254"/>
      <c r="E58" s="139"/>
      <c r="F58" s="139"/>
      <c r="G58" s="139"/>
      <c r="H58" s="139"/>
    </row>
    <row r="59" spans="1:8" s="63" customFormat="1" x14ac:dyDescent="0.2">
      <c r="A59" s="150">
        <v>5111</v>
      </c>
      <c r="B59" s="151" t="s">
        <v>101</v>
      </c>
      <c r="C59" s="152">
        <v>0</v>
      </c>
      <c r="D59" s="139"/>
      <c r="E59" s="139"/>
      <c r="F59" s="139"/>
      <c r="G59" s="139"/>
      <c r="H59" s="139" t="e">
        <f>+E57+E60+#REF!</f>
        <v>#REF!</v>
      </c>
    </row>
    <row r="60" spans="1:8" s="63" customFormat="1" x14ac:dyDescent="0.2">
      <c r="A60" s="150">
        <v>5151</v>
      </c>
      <c r="B60" s="151" t="s">
        <v>49</v>
      </c>
      <c r="C60" s="152">
        <v>16040</v>
      </c>
      <c r="D60" s="139"/>
      <c r="E60" s="139"/>
      <c r="F60" s="139"/>
      <c r="G60" s="139"/>
      <c r="H60" s="139" t="e">
        <f>+E58+E61+#REF!</f>
        <v>#REF!</v>
      </c>
    </row>
    <row r="61" spans="1:8" s="99" customFormat="1" x14ac:dyDescent="0.2">
      <c r="A61" s="150">
        <v>5911</v>
      </c>
      <c r="B61" s="151" t="s">
        <v>47</v>
      </c>
      <c r="C61" s="152">
        <f>37000+875000</f>
        <v>912000</v>
      </c>
      <c r="D61" s="147"/>
      <c r="E61" s="147"/>
      <c r="F61" s="147"/>
      <c r="G61" s="147"/>
      <c r="H61" s="147" t="e">
        <f>1-H60</f>
        <v>#REF!</v>
      </c>
    </row>
    <row r="62" spans="1:8" x14ac:dyDescent="0.2">
      <c r="A62" s="153"/>
      <c r="B62" s="154" t="s">
        <v>98</v>
      </c>
      <c r="C62" s="155">
        <f>SUM(C60:C61)</f>
        <v>928040</v>
      </c>
      <c r="D62" s="88"/>
      <c r="E62" s="88"/>
      <c r="F62" s="88"/>
      <c r="G62" s="88"/>
      <c r="H62" s="88"/>
    </row>
    <row r="63" spans="1:8" s="99" customFormat="1" x14ac:dyDescent="0.2">
      <c r="A63" s="265" t="s">
        <v>97</v>
      </c>
      <c r="B63" s="265"/>
      <c r="C63" s="156">
        <f>+C62+C58+C29+C20</f>
        <v>7906601.4500000002</v>
      </c>
      <c r="D63" s="147"/>
      <c r="E63" s="147"/>
      <c r="F63" s="147"/>
      <c r="G63" s="147"/>
      <c r="H63" s="147"/>
    </row>
    <row r="64" spans="1:8" x14ac:dyDescent="0.2">
      <c r="A64" s="73"/>
      <c r="B64" s="74"/>
      <c r="C64" s="75">
        <f>+C63-INGRESOS!C9</f>
        <v>0</v>
      </c>
      <c r="D64" s="88"/>
      <c r="E64" s="88"/>
      <c r="F64" s="88"/>
      <c r="G64" s="88"/>
      <c r="H64" s="88"/>
    </row>
    <row r="65" spans="1:15" x14ac:dyDescent="0.2">
      <c r="A65" s="73"/>
      <c r="B65" s="74"/>
      <c r="C65" s="75" t="e">
        <f>+#REF!-1500000</f>
        <v>#REF!</v>
      </c>
      <c r="D65" s="88"/>
      <c r="E65" s="88"/>
      <c r="F65" s="88"/>
      <c r="G65" s="88"/>
      <c r="H65" s="88"/>
    </row>
    <row r="66" spans="1:15" x14ac:dyDescent="0.2">
      <c r="A66" s="73"/>
      <c r="B66" s="74"/>
      <c r="C66" s="75"/>
      <c r="D66" s="88"/>
      <c r="E66" s="88"/>
      <c r="F66" s="88"/>
      <c r="G66" s="88"/>
      <c r="H66" s="88"/>
    </row>
    <row r="67" spans="1:15" ht="9" customHeight="1" x14ac:dyDescent="0.2">
      <c r="A67" s="73"/>
      <c r="B67" s="74"/>
      <c r="C67" s="75"/>
      <c r="D67" s="88"/>
      <c r="E67" s="88"/>
      <c r="F67" s="88"/>
      <c r="G67" s="88"/>
      <c r="H67" s="88"/>
    </row>
    <row r="68" spans="1:15" x14ac:dyDescent="0.2">
      <c r="A68" s="73"/>
      <c r="B68" s="74"/>
      <c r="C68" s="75"/>
      <c r="E68" s="253"/>
    </row>
    <row r="69" spans="1:15" s="22" customFormat="1" x14ac:dyDescent="0.2">
      <c r="A69" s="73"/>
      <c r="B69" s="74"/>
      <c r="C69" s="81"/>
    </row>
    <row r="70" spans="1:15" s="22" customFormat="1" x14ac:dyDescent="0.2">
      <c r="A70" s="73"/>
      <c r="B70" s="74"/>
      <c r="C70" s="81"/>
    </row>
    <row r="71" spans="1:15" s="22" customFormat="1" x14ac:dyDescent="0.2">
      <c r="A71" s="73"/>
      <c r="B71" s="74"/>
      <c r="C71" s="81"/>
    </row>
    <row r="72" spans="1:15" s="22" customFormat="1" x14ac:dyDescent="0.2">
      <c r="A72" s="73"/>
      <c r="B72" s="74"/>
      <c r="C72" s="81"/>
    </row>
    <row r="73" spans="1:15" s="22" customFormat="1" x14ac:dyDescent="0.2">
      <c r="A73" s="73"/>
      <c r="B73" s="74"/>
      <c r="C73" s="81"/>
    </row>
    <row r="74" spans="1:15" s="22" customFormat="1" x14ac:dyDescent="0.2">
      <c r="A74" s="73"/>
      <c r="B74" s="74"/>
      <c r="C74" s="81"/>
    </row>
    <row r="75" spans="1:15" s="22" customFormat="1" x14ac:dyDescent="0.2">
      <c r="A75" s="73"/>
      <c r="B75" s="74"/>
      <c r="C75" s="81"/>
    </row>
    <row r="76" spans="1:15" s="22" customFormat="1" x14ac:dyDescent="0.2">
      <c r="A76" s="73"/>
      <c r="B76" s="74"/>
      <c r="C76" s="81"/>
    </row>
    <row r="77" spans="1:15" s="22" customFormat="1" x14ac:dyDescent="0.2">
      <c r="A77" s="73"/>
      <c r="B77" s="74"/>
      <c r="C77" s="81"/>
    </row>
    <row r="80" spans="1:15" s="88" customFormat="1" x14ac:dyDescent="0.2">
      <c r="A80" s="85"/>
      <c r="B80" s="86"/>
      <c r="C80" s="8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88" customFormat="1" x14ac:dyDescent="0.2">
      <c r="A81" s="85"/>
      <c r="B81" s="86"/>
      <c r="C81" s="8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88" customFormat="1" x14ac:dyDescent="0.2">
      <c r="A82" s="85"/>
      <c r="B82" s="86"/>
      <c r="C82" s="8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88" customFormat="1" x14ac:dyDescent="0.2">
      <c r="A83" s="85"/>
      <c r="B83" s="86"/>
      <c r="C83" s="8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88" customFormat="1" x14ac:dyDescent="0.2">
      <c r="A84" s="85"/>
      <c r="B84" s="86"/>
      <c r="C84" s="8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88" customFormat="1" x14ac:dyDescent="0.2">
      <c r="A85" s="85"/>
      <c r="B85" s="86"/>
      <c r="C85" s="8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88" customFormat="1" x14ac:dyDescent="0.2">
      <c r="A86" s="85"/>
      <c r="B86" s="86"/>
      <c r="C86" s="8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88" customFormat="1" x14ac:dyDescent="0.2">
      <c r="A87" s="85"/>
      <c r="B87" s="86"/>
      <c r="C87" s="8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88" customFormat="1" x14ac:dyDescent="0.2">
      <c r="A88" s="85"/>
      <c r="B88" s="86"/>
      <c r="C88" s="8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88" customFormat="1" x14ac:dyDescent="0.2">
      <c r="A89" s="85"/>
      <c r="B89" s="86"/>
      <c r="C89" s="8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88" customFormat="1" x14ac:dyDescent="0.2">
      <c r="A90" s="85"/>
      <c r="B90" s="86"/>
      <c r="C90" s="8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88" customFormat="1" x14ac:dyDescent="0.2">
      <c r="A91" s="85"/>
      <c r="B91" s="86"/>
      <c r="C91" s="8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88" customFormat="1" x14ac:dyDescent="0.2">
      <c r="A92" s="85"/>
      <c r="B92" s="86"/>
      <c r="C92" s="8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88" customFormat="1" x14ac:dyDescent="0.2">
      <c r="A93" s="85"/>
      <c r="B93" s="86"/>
      <c r="C93" s="87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88" customFormat="1" x14ac:dyDescent="0.2">
      <c r="A94" s="85"/>
      <c r="B94" s="86"/>
      <c r="C94" s="87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88" customFormat="1" x14ac:dyDescent="0.2">
      <c r="A95" s="85"/>
      <c r="B95" s="86"/>
      <c r="C95" s="87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88" customFormat="1" x14ac:dyDescent="0.2">
      <c r="A96" s="85"/>
      <c r="B96" s="86"/>
      <c r="C96" s="87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88" customFormat="1" x14ac:dyDescent="0.2">
      <c r="A97" s="85"/>
      <c r="B97" s="86"/>
      <c r="C97" s="87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88" customFormat="1" x14ac:dyDescent="0.2">
      <c r="A98" s="85"/>
      <c r="B98" s="86"/>
      <c r="C98" s="87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88" customFormat="1" x14ac:dyDescent="0.2">
      <c r="A99" s="85"/>
      <c r="B99" s="86"/>
      <c r="C99" s="87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88" customFormat="1" x14ac:dyDescent="0.2">
      <c r="A100" s="85"/>
      <c r="B100" s="86"/>
      <c r="C100" s="87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88" customFormat="1" x14ac:dyDescent="0.2">
      <c r="A101" s="85"/>
      <c r="B101" s="86"/>
      <c r="C101" s="87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88" customFormat="1" x14ac:dyDescent="0.2">
      <c r="A102" s="85"/>
      <c r="B102" s="86"/>
      <c r="C102" s="87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88" customFormat="1" x14ac:dyDescent="0.2">
      <c r="A103" s="85"/>
      <c r="B103" s="86"/>
      <c r="C103" s="87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88" customFormat="1" x14ac:dyDescent="0.2">
      <c r="A104" s="85"/>
      <c r="B104" s="86"/>
      <c r="C104" s="8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88" customFormat="1" x14ac:dyDescent="0.2">
      <c r="A105" s="85"/>
      <c r="B105" s="86"/>
      <c r="C105" s="87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88" customFormat="1" x14ac:dyDescent="0.2">
      <c r="A106" s="85"/>
      <c r="B106" s="86"/>
      <c r="C106" s="87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88" customFormat="1" x14ac:dyDescent="0.2">
      <c r="A107" s="85"/>
      <c r="B107" s="86"/>
      <c r="C107" s="87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88" customFormat="1" x14ac:dyDescent="0.2">
      <c r="A108" s="85"/>
      <c r="B108" s="86"/>
      <c r="C108" s="8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88" customFormat="1" x14ac:dyDescent="0.2">
      <c r="A109" s="85"/>
      <c r="B109" s="86"/>
      <c r="C109" s="87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88" customFormat="1" x14ac:dyDescent="0.2">
      <c r="A110" s="85"/>
      <c r="B110" s="86"/>
      <c r="C110" s="87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88" customFormat="1" x14ac:dyDescent="0.2">
      <c r="A111" s="85"/>
      <c r="B111" s="86"/>
      <c r="C111" s="87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88" customFormat="1" x14ac:dyDescent="0.2">
      <c r="A112" s="85"/>
      <c r="B112" s="86"/>
      <c r="C112" s="8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88" customFormat="1" x14ac:dyDescent="0.2">
      <c r="A113" s="85"/>
      <c r="B113" s="86"/>
      <c r="C113" s="87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88" customFormat="1" x14ac:dyDescent="0.2">
      <c r="A114" s="85"/>
      <c r="B114" s="86"/>
      <c r="C114" s="87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88" customFormat="1" x14ac:dyDescent="0.2">
      <c r="A115" s="85"/>
      <c r="B115" s="86"/>
      <c r="C115" s="87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88" customFormat="1" x14ac:dyDescent="0.2">
      <c r="A116" s="85"/>
      <c r="B116" s="86"/>
      <c r="C116" s="8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88" customFormat="1" x14ac:dyDescent="0.2">
      <c r="A117" s="85"/>
      <c r="B117" s="86"/>
      <c r="C117" s="87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88" customFormat="1" x14ac:dyDescent="0.2">
      <c r="A118" s="85"/>
      <c r="B118" s="86"/>
      <c r="C118" s="87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88" customFormat="1" x14ac:dyDescent="0.2">
      <c r="A119" s="85"/>
      <c r="B119" s="86"/>
      <c r="C119" s="87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88" customFormat="1" x14ac:dyDescent="0.2">
      <c r="A120" s="85"/>
      <c r="B120" s="86"/>
      <c r="C120" s="8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88" customFormat="1" x14ac:dyDescent="0.2">
      <c r="A121" s="85"/>
      <c r="B121" s="86"/>
      <c r="C121" s="87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88" customFormat="1" x14ac:dyDescent="0.2">
      <c r="A122" s="85"/>
      <c r="B122" s="86"/>
      <c r="C122" s="87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88" customFormat="1" x14ac:dyDescent="0.2">
      <c r="A123" s="85"/>
      <c r="B123" s="86"/>
      <c r="C123" s="87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88" customFormat="1" x14ac:dyDescent="0.2">
      <c r="A124" s="85"/>
      <c r="B124" s="86"/>
      <c r="C124" s="8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88" customFormat="1" x14ac:dyDescent="0.2">
      <c r="A125" s="85"/>
      <c r="B125" s="86"/>
      <c r="C125" s="8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88" customFormat="1" x14ac:dyDescent="0.2">
      <c r="A126" s="85"/>
      <c r="B126" s="86"/>
      <c r="C126" s="8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88" customFormat="1" x14ac:dyDescent="0.2">
      <c r="A127" s="85"/>
      <c r="B127" s="86"/>
      <c r="C127" s="8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88" customFormat="1" x14ac:dyDescent="0.2">
      <c r="A128" s="85"/>
      <c r="B128" s="86"/>
      <c r="C128" s="8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88" customFormat="1" x14ac:dyDescent="0.2">
      <c r="A129" s="85"/>
      <c r="B129" s="86"/>
      <c r="C129" s="87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88" customFormat="1" x14ac:dyDescent="0.2">
      <c r="A130" s="85"/>
      <c r="B130" s="86"/>
      <c r="C130" s="87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88" customFormat="1" x14ac:dyDescent="0.2">
      <c r="A131" s="85"/>
      <c r="B131" s="86"/>
      <c r="C131" s="87"/>
    </row>
    <row r="132" spans="1:15" s="88" customFormat="1" x14ac:dyDescent="0.2">
      <c r="A132" s="85"/>
      <c r="B132" s="86"/>
      <c r="C132" s="87"/>
    </row>
    <row r="133" spans="1:15" s="88" customFormat="1" x14ac:dyDescent="0.2">
      <c r="A133" s="85"/>
      <c r="B133" s="86"/>
      <c r="C133" s="87"/>
    </row>
    <row r="134" spans="1:15" s="88" customFormat="1" x14ac:dyDescent="0.2">
      <c r="A134" s="85"/>
      <c r="B134" s="86"/>
      <c r="C134" s="87"/>
    </row>
    <row r="135" spans="1:15" s="88" customFormat="1" x14ac:dyDescent="0.2">
      <c r="A135" s="85"/>
      <c r="B135" s="86"/>
      <c r="C135" s="87"/>
    </row>
    <row r="136" spans="1:15" s="88" customFormat="1" x14ac:dyDescent="0.2">
      <c r="A136" s="85"/>
      <c r="B136" s="86"/>
      <c r="C136" s="87"/>
    </row>
    <row r="137" spans="1:15" s="88" customFormat="1" x14ac:dyDescent="0.2">
      <c r="A137" s="85"/>
      <c r="B137" s="86"/>
      <c r="C137" s="87"/>
    </row>
    <row r="138" spans="1:15" s="88" customFormat="1" x14ac:dyDescent="0.2">
      <c r="A138" s="85"/>
      <c r="B138" s="86"/>
      <c r="C138" s="87"/>
    </row>
    <row r="139" spans="1:15" s="88" customFormat="1" x14ac:dyDescent="0.2">
      <c r="A139" s="85"/>
      <c r="B139" s="86"/>
      <c r="C139" s="87"/>
    </row>
    <row r="140" spans="1:15" s="88" customFormat="1" x14ac:dyDescent="0.2">
      <c r="A140" s="85"/>
      <c r="B140" s="86"/>
      <c r="C140" s="87"/>
    </row>
    <row r="141" spans="1:15" s="88" customFormat="1" x14ac:dyDescent="0.2">
      <c r="A141" s="85"/>
      <c r="B141" s="86"/>
      <c r="C141" s="87"/>
    </row>
    <row r="142" spans="1:15" s="88" customFormat="1" x14ac:dyDescent="0.2">
      <c r="A142" s="85"/>
      <c r="B142" s="86"/>
      <c r="C142" s="87"/>
    </row>
    <row r="143" spans="1:15" s="88" customFormat="1" x14ac:dyDescent="0.2">
      <c r="A143" s="85"/>
      <c r="B143" s="86"/>
      <c r="C143" s="87"/>
    </row>
    <row r="144" spans="1:15" s="88" customFormat="1" x14ac:dyDescent="0.2">
      <c r="A144" s="85"/>
      <c r="B144" s="86"/>
      <c r="C144" s="87"/>
    </row>
    <row r="145" spans="1:3" s="88" customFormat="1" x14ac:dyDescent="0.2">
      <c r="A145" s="85"/>
      <c r="B145" s="86"/>
      <c r="C145" s="87"/>
    </row>
    <row r="146" spans="1:3" s="88" customFormat="1" x14ac:dyDescent="0.2">
      <c r="A146" s="85"/>
      <c r="B146" s="86"/>
      <c r="C146" s="87"/>
    </row>
    <row r="147" spans="1:3" s="88" customFormat="1" x14ac:dyDescent="0.2">
      <c r="A147" s="85"/>
      <c r="B147" s="86"/>
      <c r="C147" s="87"/>
    </row>
    <row r="148" spans="1:3" s="88" customFormat="1" x14ac:dyDescent="0.2">
      <c r="A148" s="85"/>
      <c r="B148" s="86"/>
      <c r="C148" s="87"/>
    </row>
    <row r="149" spans="1:3" s="88" customFormat="1" x14ac:dyDescent="0.2">
      <c r="A149" s="85"/>
      <c r="B149" s="86"/>
      <c r="C149" s="87"/>
    </row>
    <row r="150" spans="1:3" s="88" customFormat="1" x14ac:dyDescent="0.2">
      <c r="A150" s="85"/>
      <c r="B150" s="86"/>
      <c r="C150" s="87"/>
    </row>
    <row r="151" spans="1:3" s="88" customFormat="1" x14ac:dyDescent="0.2">
      <c r="A151" s="85"/>
      <c r="B151" s="86"/>
      <c r="C151" s="87"/>
    </row>
    <row r="152" spans="1:3" s="88" customFormat="1" x14ac:dyDescent="0.2">
      <c r="A152" s="85"/>
      <c r="B152" s="86"/>
      <c r="C152" s="87"/>
    </row>
    <row r="153" spans="1:3" s="88" customFormat="1" x14ac:dyDescent="0.2">
      <c r="A153" s="85"/>
      <c r="B153" s="86"/>
      <c r="C153" s="87"/>
    </row>
    <row r="154" spans="1:3" s="88" customFormat="1" x14ac:dyDescent="0.2">
      <c r="A154" s="85"/>
      <c r="B154" s="86"/>
      <c r="C154" s="87"/>
    </row>
    <row r="155" spans="1:3" s="88" customFormat="1" x14ac:dyDescent="0.2">
      <c r="A155" s="85"/>
      <c r="B155" s="86"/>
      <c r="C155" s="87"/>
    </row>
    <row r="156" spans="1:3" s="88" customFormat="1" x14ac:dyDescent="0.2">
      <c r="A156" s="85"/>
      <c r="B156" s="86"/>
      <c r="C156" s="87"/>
    </row>
    <row r="157" spans="1:3" s="88" customFormat="1" x14ac:dyDescent="0.2">
      <c r="A157" s="85"/>
      <c r="B157" s="86"/>
      <c r="C157" s="87"/>
    </row>
    <row r="158" spans="1:3" s="88" customFormat="1" x14ac:dyDescent="0.2">
      <c r="A158" s="85"/>
      <c r="B158" s="86"/>
      <c r="C158" s="87"/>
    </row>
    <row r="159" spans="1:3" s="88" customFormat="1" x14ac:dyDescent="0.2">
      <c r="A159" s="85"/>
      <c r="B159" s="86"/>
      <c r="C159" s="87"/>
    </row>
    <row r="160" spans="1:3" s="88" customFormat="1" x14ac:dyDescent="0.2">
      <c r="A160" s="85"/>
      <c r="B160" s="86"/>
      <c r="C160" s="87"/>
    </row>
    <row r="161" spans="1:3" s="88" customFormat="1" x14ac:dyDescent="0.2">
      <c r="A161" s="85"/>
      <c r="B161" s="86"/>
      <c r="C161" s="87"/>
    </row>
    <row r="162" spans="1:3" s="88" customFormat="1" x14ac:dyDescent="0.2">
      <c r="A162" s="85"/>
      <c r="B162" s="86"/>
      <c r="C162" s="87"/>
    </row>
    <row r="163" spans="1:3" s="88" customFormat="1" x14ac:dyDescent="0.2">
      <c r="A163" s="85"/>
      <c r="B163" s="86"/>
      <c r="C163" s="87"/>
    </row>
    <row r="164" spans="1:3" s="88" customFormat="1" x14ac:dyDescent="0.2">
      <c r="A164" s="85"/>
      <c r="B164" s="86"/>
      <c r="C164" s="87"/>
    </row>
    <row r="165" spans="1:3" s="88" customFormat="1" x14ac:dyDescent="0.2">
      <c r="A165" s="85"/>
      <c r="B165" s="86"/>
      <c r="C165" s="87"/>
    </row>
    <row r="166" spans="1:3" s="88" customFormat="1" x14ac:dyDescent="0.2">
      <c r="A166" s="85"/>
      <c r="B166" s="86"/>
      <c r="C166" s="87"/>
    </row>
    <row r="167" spans="1:3" s="88" customFormat="1" x14ac:dyDescent="0.2">
      <c r="A167" s="85"/>
      <c r="B167" s="86"/>
      <c r="C167" s="87"/>
    </row>
    <row r="168" spans="1:3" s="88" customFormat="1" x14ac:dyDescent="0.2">
      <c r="A168" s="85"/>
      <c r="B168" s="86"/>
      <c r="C168" s="87"/>
    </row>
    <row r="169" spans="1:3" s="88" customFormat="1" x14ac:dyDescent="0.2">
      <c r="A169" s="85"/>
      <c r="B169" s="86"/>
      <c r="C169" s="87"/>
    </row>
    <row r="170" spans="1:3" s="88" customFormat="1" x14ac:dyDescent="0.2">
      <c r="A170" s="85"/>
      <c r="B170" s="86"/>
      <c r="C170" s="87"/>
    </row>
    <row r="171" spans="1:3" s="88" customFormat="1" x14ac:dyDescent="0.2">
      <c r="A171" s="85"/>
      <c r="B171" s="86"/>
      <c r="C171" s="87"/>
    </row>
    <row r="172" spans="1:3" s="88" customFormat="1" x14ac:dyDescent="0.2">
      <c r="A172" s="85"/>
      <c r="B172" s="86"/>
      <c r="C172" s="87"/>
    </row>
    <row r="173" spans="1:3" s="88" customFormat="1" x14ac:dyDescent="0.2">
      <c r="A173" s="85"/>
      <c r="B173" s="86"/>
      <c r="C173" s="87"/>
    </row>
    <row r="174" spans="1:3" s="88" customFormat="1" x14ac:dyDescent="0.2">
      <c r="A174" s="85"/>
      <c r="B174" s="86"/>
      <c r="C174" s="87"/>
    </row>
    <row r="175" spans="1:3" s="88" customFormat="1" x14ac:dyDescent="0.2">
      <c r="A175" s="85"/>
      <c r="B175" s="86"/>
      <c r="C175" s="87"/>
    </row>
    <row r="176" spans="1:3" s="88" customFormat="1" x14ac:dyDescent="0.2">
      <c r="A176" s="85"/>
      <c r="B176" s="86"/>
      <c r="C176" s="87"/>
    </row>
    <row r="177" spans="1:3" s="88" customFormat="1" x14ac:dyDescent="0.2">
      <c r="A177" s="85"/>
      <c r="B177" s="86"/>
      <c r="C177" s="87"/>
    </row>
    <row r="178" spans="1:3" s="88" customFormat="1" x14ac:dyDescent="0.2">
      <c r="A178" s="85"/>
      <c r="B178" s="86"/>
      <c r="C178" s="87"/>
    </row>
    <row r="179" spans="1:3" s="88" customFormat="1" x14ac:dyDescent="0.2">
      <c r="A179" s="85"/>
      <c r="B179" s="86"/>
      <c r="C179" s="87"/>
    </row>
    <row r="180" spans="1:3" s="88" customFormat="1" x14ac:dyDescent="0.2">
      <c r="A180" s="85"/>
      <c r="B180" s="86"/>
      <c r="C180" s="87"/>
    </row>
    <row r="181" spans="1:3" s="88" customFormat="1" x14ac:dyDescent="0.2">
      <c r="A181" s="85"/>
      <c r="B181" s="86"/>
      <c r="C181" s="87"/>
    </row>
    <row r="182" spans="1:3" s="88" customFormat="1" x14ac:dyDescent="0.2">
      <c r="A182" s="85"/>
      <c r="B182" s="86"/>
      <c r="C182" s="87"/>
    </row>
    <row r="183" spans="1:3" s="88" customFormat="1" x14ac:dyDescent="0.2">
      <c r="A183" s="85"/>
      <c r="B183" s="86"/>
      <c r="C183" s="87"/>
    </row>
    <row r="184" spans="1:3" s="88" customFormat="1" x14ac:dyDescent="0.2">
      <c r="A184" s="85"/>
      <c r="B184" s="86"/>
      <c r="C184" s="87"/>
    </row>
    <row r="185" spans="1:3" s="88" customFormat="1" x14ac:dyDescent="0.2">
      <c r="A185" s="85"/>
      <c r="B185" s="86"/>
      <c r="C185" s="87"/>
    </row>
    <row r="186" spans="1:3" s="88" customFormat="1" x14ac:dyDescent="0.2">
      <c r="A186" s="85"/>
      <c r="B186" s="86"/>
      <c r="C186" s="87"/>
    </row>
    <row r="187" spans="1:3" s="88" customFormat="1" x14ac:dyDescent="0.2">
      <c r="A187" s="85"/>
      <c r="B187" s="86"/>
      <c r="C187" s="87"/>
    </row>
    <row r="188" spans="1:3" s="88" customFormat="1" x14ac:dyDescent="0.2">
      <c r="A188" s="85"/>
      <c r="B188" s="86"/>
      <c r="C188" s="87"/>
    </row>
    <row r="189" spans="1:3" s="88" customFormat="1" x14ac:dyDescent="0.2">
      <c r="A189" s="85"/>
      <c r="B189" s="86"/>
      <c r="C189" s="87"/>
    </row>
    <row r="190" spans="1:3" s="88" customFormat="1" x14ac:dyDescent="0.2">
      <c r="A190" s="85"/>
      <c r="B190" s="86"/>
      <c r="C190" s="87"/>
    </row>
    <row r="191" spans="1:3" s="88" customFormat="1" x14ac:dyDescent="0.2">
      <c r="A191" s="85"/>
      <c r="B191" s="86"/>
      <c r="C191" s="87"/>
    </row>
    <row r="192" spans="1:3" s="88" customFormat="1" x14ac:dyDescent="0.2">
      <c r="A192" s="85"/>
      <c r="B192" s="86"/>
      <c r="C192" s="87"/>
    </row>
    <row r="193" spans="1:3" s="88" customFormat="1" x14ac:dyDescent="0.2">
      <c r="A193" s="85"/>
      <c r="B193" s="86"/>
      <c r="C193" s="87"/>
    </row>
    <row r="194" spans="1:3" s="88" customFormat="1" x14ac:dyDescent="0.2">
      <c r="A194" s="85"/>
      <c r="B194" s="86"/>
      <c r="C194" s="87"/>
    </row>
    <row r="195" spans="1:3" s="88" customFormat="1" x14ac:dyDescent="0.2">
      <c r="A195" s="85"/>
      <c r="B195" s="86"/>
      <c r="C195" s="87"/>
    </row>
    <row r="196" spans="1:3" s="88" customFormat="1" x14ac:dyDescent="0.2">
      <c r="A196" s="85"/>
      <c r="B196" s="86"/>
      <c r="C196" s="87"/>
    </row>
    <row r="197" spans="1:3" s="88" customFormat="1" x14ac:dyDescent="0.2">
      <c r="A197" s="85"/>
      <c r="B197" s="86"/>
      <c r="C197" s="87"/>
    </row>
    <row r="198" spans="1:3" s="88" customFormat="1" x14ac:dyDescent="0.2">
      <c r="A198" s="85"/>
      <c r="B198" s="86"/>
      <c r="C198" s="87"/>
    </row>
    <row r="199" spans="1:3" s="88" customFormat="1" x14ac:dyDescent="0.2">
      <c r="A199" s="85"/>
      <c r="B199" s="86"/>
      <c r="C199" s="87"/>
    </row>
    <row r="200" spans="1:3" s="88" customFormat="1" x14ac:dyDescent="0.2">
      <c r="A200" s="85"/>
      <c r="B200" s="86"/>
      <c r="C200" s="87"/>
    </row>
    <row r="201" spans="1:3" s="88" customFormat="1" x14ac:dyDescent="0.2">
      <c r="A201" s="85"/>
      <c r="B201" s="86"/>
      <c r="C201" s="87"/>
    </row>
    <row r="202" spans="1:3" s="88" customFormat="1" x14ac:dyDescent="0.2">
      <c r="A202" s="85"/>
      <c r="B202" s="86"/>
      <c r="C202" s="87"/>
    </row>
    <row r="203" spans="1:3" s="88" customFormat="1" x14ac:dyDescent="0.2">
      <c r="A203" s="85"/>
      <c r="B203" s="86"/>
      <c r="C203" s="87"/>
    </row>
    <row r="204" spans="1:3" s="88" customFormat="1" x14ac:dyDescent="0.2">
      <c r="A204" s="85"/>
      <c r="B204" s="86"/>
      <c r="C204" s="87"/>
    </row>
    <row r="205" spans="1:3" s="88" customFormat="1" x14ac:dyDescent="0.2">
      <c r="A205" s="85"/>
      <c r="B205" s="86"/>
      <c r="C205" s="87"/>
    </row>
    <row r="206" spans="1:3" s="88" customFormat="1" x14ac:dyDescent="0.2">
      <c r="A206" s="85"/>
      <c r="B206" s="86"/>
      <c r="C206" s="87"/>
    </row>
    <row r="207" spans="1:3" s="88" customFormat="1" x14ac:dyDescent="0.2">
      <c r="A207" s="85"/>
      <c r="B207" s="86"/>
      <c r="C207" s="87"/>
    </row>
    <row r="208" spans="1:3" s="88" customFormat="1" x14ac:dyDescent="0.2">
      <c r="A208" s="85"/>
      <c r="B208" s="86"/>
      <c r="C208" s="87"/>
    </row>
    <row r="209" spans="1:3" s="88" customFormat="1" x14ac:dyDescent="0.2">
      <c r="A209" s="85"/>
      <c r="B209" s="86"/>
      <c r="C209" s="87"/>
    </row>
    <row r="210" spans="1:3" s="88" customFormat="1" x14ac:dyDescent="0.2">
      <c r="A210" s="85"/>
      <c r="B210" s="86"/>
      <c r="C210" s="87"/>
    </row>
    <row r="211" spans="1:3" s="88" customFormat="1" x14ac:dyDescent="0.2">
      <c r="A211" s="85"/>
      <c r="B211" s="86"/>
      <c r="C211" s="87"/>
    </row>
    <row r="212" spans="1:3" s="88" customFormat="1" x14ac:dyDescent="0.2">
      <c r="A212" s="85"/>
      <c r="B212" s="86"/>
      <c r="C212" s="87"/>
    </row>
    <row r="213" spans="1:3" s="88" customFormat="1" x14ac:dyDescent="0.2">
      <c r="A213" s="85"/>
      <c r="B213" s="86"/>
      <c r="C213" s="87"/>
    </row>
    <row r="214" spans="1:3" s="88" customFormat="1" x14ac:dyDescent="0.2">
      <c r="A214" s="85"/>
      <c r="B214" s="86"/>
      <c r="C214" s="87"/>
    </row>
    <row r="215" spans="1:3" s="88" customFormat="1" x14ac:dyDescent="0.2">
      <c r="A215" s="85"/>
      <c r="B215" s="86"/>
      <c r="C215" s="87"/>
    </row>
    <row r="216" spans="1:3" s="88" customFormat="1" x14ac:dyDescent="0.2">
      <c r="A216" s="85"/>
      <c r="B216" s="86"/>
      <c r="C216" s="87"/>
    </row>
    <row r="217" spans="1:3" s="88" customFormat="1" x14ac:dyDescent="0.2">
      <c r="A217" s="85"/>
      <c r="B217" s="86"/>
      <c r="C217" s="87"/>
    </row>
    <row r="218" spans="1:3" s="88" customFormat="1" x14ac:dyDescent="0.2">
      <c r="A218" s="85"/>
      <c r="B218" s="86"/>
      <c r="C218" s="87"/>
    </row>
    <row r="219" spans="1:3" s="88" customFormat="1" x14ac:dyDescent="0.2">
      <c r="A219" s="85"/>
      <c r="B219" s="86"/>
      <c r="C219" s="87"/>
    </row>
    <row r="220" spans="1:3" s="88" customFormat="1" x14ac:dyDescent="0.2">
      <c r="A220" s="85"/>
      <c r="B220" s="86"/>
      <c r="C220" s="87"/>
    </row>
    <row r="221" spans="1:3" s="88" customFormat="1" x14ac:dyDescent="0.2">
      <c r="A221" s="85"/>
      <c r="B221" s="86"/>
      <c r="C221" s="87"/>
    </row>
    <row r="222" spans="1:3" s="88" customFormat="1" x14ac:dyDescent="0.2">
      <c r="A222" s="85"/>
      <c r="B222" s="86"/>
      <c r="C222" s="87"/>
    </row>
    <row r="223" spans="1:3" s="88" customFormat="1" x14ac:dyDescent="0.2">
      <c r="A223" s="85"/>
      <c r="B223" s="86"/>
      <c r="C223" s="87"/>
    </row>
    <row r="224" spans="1:3" s="88" customFormat="1" x14ac:dyDescent="0.2">
      <c r="A224" s="85"/>
      <c r="B224" s="86"/>
      <c r="C224" s="87"/>
    </row>
    <row r="225" spans="1:3" s="88" customFormat="1" x14ac:dyDescent="0.2">
      <c r="A225" s="85"/>
      <c r="B225" s="86"/>
      <c r="C225" s="87"/>
    </row>
    <row r="226" spans="1:3" s="88" customFormat="1" x14ac:dyDescent="0.2">
      <c r="A226" s="85"/>
      <c r="B226" s="86"/>
      <c r="C226" s="87"/>
    </row>
    <row r="227" spans="1:3" s="88" customFormat="1" x14ac:dyDescent="0.2">
      <c r="A227" s="85"/>
      <c r="B227" s="86"/>
      <c r="C227" s="87"/>
    </row>
    <row r="228" spans="1:3" s="88" customFormat="1" x14ac:dyDescent="0.2">
      <c r="A228" s="85"/>
      <c r="B228" s="86"/>
      <c r="C228" s="87"/>
    </row>
    <row r="229" spans="1:3" s="88" customFormat="1" x14ac:dyDescent="0.2">
      <c r="A229" s="85"/>
      <c r="B229" s="86"/>
      <c r="C229" s="87"/>
    </row>
    <row r="230" spans="1:3" s="88" customFormat="1" x14ac:dyDescent="0.2">
      <c r="A230" s="85"/>
      <c r="B230" s="86"/>
      <c r="C230" s="87"/>
    </row>
    <row r="231" spans="1:3" s="88" customFormat="1" x14ac:dyDescent="0.2">
      <c r="A231" s="85"/>
      <c r="B231" s="86"/>
      <c r="C231" s="87"/>
    </row>
    <row r="232" spans="1:3" s="88" customFormat="1" x14ac:dyDescent="0.2">
      <c r="A232" s="85"/>
      <c r="B232" s="86"/>
      <c r="C232" s="87"/>
    </row>
    <row r="233" spans="1:3" s="88" customFormat="1" x14ac:dyDescent="0.2">
      <c r="A233" s="85"/>
      <c r="B233" s="86"/>
      <c r="C233" s="87"/>
    </row>
    <row r="234" spans="1:3" s="88" customFormat="1" x14ac:dyDescent="0.2">
      <c r="A234" s="85"/>
      <c r="B234" s="86"/>
      <c r="C234" s="87"/>
    </row>
    <row r="235" spans="1:3" s="88" customFormat="1" x14ac:dyDescent="0.2">
      <c r="A235" s="85"/>
      <c r="B235" s="86"/>
      <c r="C235" s="87"/>
    </row>
    <row r="236" spans="1:3" s="88" customFormat="1" x14ac:dyDescent="0.2">
      <c r="A236" s="85"/>
      <c r="B236" s="86"/>
      <c r="C236" s="87"/>
    </row>
    <row r="237" spans="1:3" s="88" customFormat="1" x14ac:dyDescent="0.2">
      <c r="A237" s="85"/>
      <c r="B237" s="86"/>
      <c r="C237" s="87"/>
    </row>
    <row r="238" spans="1:3" s="88" customFormat="1" x14ac:dyDescent="0.2">
      <c r="A238" s="85"/>
      <c r="B238" s="86"/>
      <c r="C238" s="87"/>
    </row>
    <row r="239" spans="1:3" s="88" customFormat="1" x14ac:dyDescent="0.2">
      <c r="A239" s="85"/>
      <c r="B239" s="86"/>
      <c r="C239" s="87"/>
    </row>
    <row r="240" spans="1:3" s="88" customFormat="1" x14ac:dyDescent="0.2">
      <c r="A240" s="85"/>
      <c r="B240" s="86"/>
      <c r="C240" s="87"/>
    </row>
    <row r="241" spans="1:3" s="88" customFormat="1" x14ac:dyDescent="0.2">
      <c r="A241" s="85"/>
      <c r="B241" s="86"/>
      <c r="C241" s="87"/>
    </row>
    <row r="242" spans="1:3" s="88" customFormat="1" x14ac:dyDescent="0.2">
      <c r="A242" s="85"/>
      <c r="B242" s="86"/>
      <c r="C242" s="87"/>
    </row>
    <row r="243" spans="1:3" s="88" customFormat="1" x14ac:dyDescent="0.2">
      <c r="A243" s="85"/>
      <c r="B243" s="86"/>
      <c r="C243" s="87"/>
    </row>
    <row r="244" spans="1:3" s="88" customFormat="1" x14ac:dyDescent="0.2">
      <c r="A244" s="85"/>
      <c r="B244" s="86"/>
      <c r="C244" s="87"/>
    </row>
    <row r="245" spans="1:3" s="88" customFormat="1" x14ac:dyDescent="0.2">
      <c r="A245" s="85"/>
      <c r="B245" s="86"/>
      <c r="C245" s="87"/>
    </row>
    <row r="246" spans="1:3" s="88" customFormat="1" x14ac:dyDescent="0.2">
      <c r="A246" s="85"/>
      <c r="B246" s="86"/>
      <c r="C246" s="87"/>
    </row>
    <row r="247" spans="1:3" s="88" customFormat="1" x14ac:dyDescent="0.2">
      <c r="A247" s="85"/>
      <c r="B247" s="86"/>
      <c r="C247" s="87"/>
    </row>
    <row r="248" spans="1:3" s="88" customFormat="1" x14ac:dyDescent="0.2">
      <c r="A248" s="85"/>
      <c r="B248" s="86"/>
      <c r="C248" s="87"/>
    </row>
    <row r="249" spans="1:3" s="88" customFormat="1" x14ac:dyDescent="0.2">
      <c r="A249" s="85"/>
      <c r="B249" s="86"/>
      <c r="C249" s="87"/>
    </row>
    <row r="250" spans="1:3" s="88" customFormat="1" x14ac:dyDescent="0.2">
      <c r="A250" s="85"/>
      <c r="B250" s="86"/>
      <c r="C250" s="87"/>
    </row>
    <row r="251" spans="1:3" s="88" customFormat="1" x14ac:dyDescent="0.2">
      <c r="A251" s="85"/>
      <c r="B251" s="86"/>
      <c r="C251" s="87"/>
    </row>
    <row r="252" spans="1:3" s="88" customFormat="1" x14ac:dyDescent="0.2">
      <c r="A252" s="85"/>
      <c r="B252" s="86"/>
      <c r="C252" s="87"/>
    </row>
    <row r="253" spans="1:3" s="88" customFormat="1" x14ac:dyDescent="0.2">
      <c r="A253" s="85"/>
      <c r="B253" s="86"/>
      <c r="C253" s="87"/>
    </row>
    <row r="254" spans="1:3" s="88" customFormat="1" x14ac:dyDescent="0.2">
      <c r="A254" s="85"/>
      <c r="B254" s="86"/>
      <c r="C254" s="87"/>
    </row>
    <row r="255" spans="1:3" s="88" customFormat="1" x14ac:dyDescent="0.2">
      <c r="A255" s="85"/>
      <c r="B255" s="86"/>
      <c r="C255" s="87"/>
    </row>
    <row r="256" spans="1:3" s="88" customFormat="1" x14ac:dyDescent="0.2">
      <c r="A256" s="85"/>
      <c r="B256" s="86"/>
      <c r="C256" s="87"/>
    </row>
    <row r="257" spans="1:3" s="88" customFormat="1" x14ac:dyDescent="0.2">
      <c r="A257" s="85"/>
      <c r="B257" s="86"/>
      <c r="C257" s="87"/>
    </row>
    <row r="258" spans="1:3" s="88" customFormat="1" x14ac:dyDescent="0.2">
      <c r="A258" s="85"/>
      <c r="B258" s="86"/>
      <c r="C258" s="87"/>
    </row>
    <row r="259" spans="1:3" s="88" customFormat="1" x14ac:dyDescent="0.2">
      <c r="A259" s="85"/>
      <c r="B259" s="86"/>
      <c r="C259" s="87"/>
    </row>
    <row r="260" spans="1:3" s="88" customFormat="1" x14ac:dyDescent="0.2">
      <c r="A260" s="85"/>
      <c r="B260" s="86"/>
      <c r="C260" s="87"/>
    </row>
    <row r="261" spans="1:3" s="88" customFormat="1" x14ac:dyDescent="0.2">
      <c r="A261" s="85"/>
      <c r="B261" s="86"/>
      <c r="C261" s="87"/>
    </row>
    <row r="262" spans="1:3" s="88" customFormat="1" x14ac:dyDescent="0.2">
      <c r="A262" s="85"/>
      <c r="B262" s="86"/>
      <c r="C262" s="87"/>
    </row>
    <row r="263" spans="1:3" s="88" customFormat="1" x14ac:dyDescent="0.2">
      <c r="A263" s="85"/>
      <c r="B263" s="86"/>
      <c r="C263" s="87"/>
    </row>
    <row r="264" spans="1:3" s="88" customFormat="1" x14ac:dyDescent="0.2">
      <c r="A264" s="85"/>
      <c r="B264" s="86"/>
      <c r="C264" s="87"/>
    </row>
    <row r="265" spans="1:3" s="88" customFormat="1" x14ac:dyDescent="0.2">
      <c r="A265" s="85"/>
      <c r="B265" s="86"/>
      <c r="C265" s="87"/>
    </row>
    <row r="266" spans="1:3" s="88" customFormat="1" x14ac:dyDescent="0.2">
      <c r="A266" s="85"/>
      <c r="B266" s="86"/>
      <c r="C266" s="87"/>
    </row>
    <row r="267" spans="1:3" s="88" customFormat="1" x14ac:dyDescent="0.2">
      <c r="A267" s="85"/>
      <c r="B267" s="86"/>
      <c r="C267" s="87"/>
    </row>
    <row r="268" spans="1:3" s="88" customFormat="1" x14ac:dyDescent="0.2">
      <c r="A268" s="85"/>
      <c r="B268" s="86"/>
      <c r="C268" s="87"/>
    </row>
    <row r="269" spans="1:3" s="88" customFormat="1" x14ac:dyDescent="0.2">
      <c r="A269" s="85"/>
      <c r="B269" s="86"/>
      <c r="C269" s="87"/>
    </row>
    <row r="270" spans="1:3" s="88" customFormat="1" x14ac:dyDescent="0.2">
      <c r="A270" s="85"/>
      <c r="B270" s="86"/>
      <c r="C270" s="87"/>
    </row>
    <row r="271" spans="1:3" s="88" customFormat="1" x14ac:dyDescent="0.2">
      <c r="A271" s="85"/>
      <c r="B271" s="86"/>
      <c r="C271" s="87"/>
    </row>
    <row r="272" spans="1:3" s="88" customFormat="1" x14ac:dyDescent="0.2">
      <c r="A272" s="85"/>
      <c r="B272" s="86"/>
      <c r="C272" s="87"/>
    </row>
    <row r="273" spans="1:3" s="88" customFormat="1" x14ac:dyDescent="0.2">
      <c r="A273" s="85"/>
      <c r="B273" s="86"/>
      <c r="C273" s="87"/>
    </row>
    <row r="274" spans="1:3" s="88" customFormat="1" x14ac:dyDescent="0.2">
      <c r="A274" s="85"/>
      <c r="B274" s="86"/>
      <c r="C274" s="87"/>
    </row>
    <row r="275" spans="1:3" s="88" customFormat="1" x14ac:dyDescent="0.2">
      <c r="A275" s="85"/>
      <c r="B275" s="86"/>
      <c r="C275" s="87"/>
    </row>
    <row r="276" spans="1:3" s="88" customFormat="1" x14ac:dyDescent="0.2">
      <c r="A276" s="85"/>
      <c r="B276" s="86"/>
      <c r="C276" s="87"/>
    </row>
    <row r="277" spans="1:3" s="88" customFormat="1" x14ac:dyDescent="0.2">
      <c r="A277" s="85"/>
      <c r="B277" s="86"/>
      <c r="C277" s="87"/>
    </row>
    <row r="278" spans="1:3" s="88" customFormat="1" x14ac:dyDescent="0.2">
      <c r="A278" s="85"/>
      <c r="B278" s="86"/>
      <c r="C278" s="87"/>
    </row>
    <row r="279" spans="1:3" s="88" customFormat="1" x14ac:dyDescent="0.2">
      <c r="A279" s="85"/>
      <c r="B279" s="86"/>
      <c r="C279" s="87"/>
    </row>
    <row r="280" spans="1:3" s="88" customFormat="1" x14ac:dyDescent="0.2">
      <c r="A280" s="85"/>
      <c r="B280" s="86"/>
      <c r="C280" s="87"/>
    </row>
    <row r="281" spans="1:3" s="88" customFormat="1" x14ac:dyDescent="0.2">
      <c r="A281" s="85"/>
      <c r="B281" s="86"/>
      <c r="C281" s="87"/>
    </row>
    <row r="282" spans="1:3" s="88" customFormat="1" x14ac:dyDescent="0.2">
      <c r="A282" s="85"/>
      <c r="B282" s="86"/>
      <c r="C282" s="87"/>
    </row>
    <row r="283" spans="1:3" s="88" customFormat="1" x14ac:dyDescent="0.2">
      <c r="A283" s="85"/>
      <c r="B283" s="86"/>
      <c r="C283" s="87"/>
    </row>
    <row r="284" spans="1:3" s="88" customFormat="1" x14ac:dyDescent="0.2">
      <c r="A284" s="85"/>
      <c r="B284" s="86"/>
      <c r="C284" s="87"/>
    </row>
    <row r="285" spans="1:3" s="88" customFormat="1" x14ac:dyDescent="0.2">
      <c r="A285" s="85"/>
      <c r="B285" s="86"/>
      <c r="C285" s="87"/>
    </row>
    <row r="286" spans="1:3" s="88" customFormat="1" x14ac:dyDescent="0.2">
      <c r="A286" s="85"/>
      <c r="B286" s="86"/>
      <c r="C286" s="87"/>
    </row>
    <row r="287" spans="1:3" s="88" customFormat="1" x14ac:dyDescent="0.2">
      <c r="A287" s="85"/>
      <c r="B287" s="86"/>
      <c r="C287" s="87"/>
    </row>
    <row r="288" spans="1:3" s="88" customFormat="1" x14ac:dyDescent="0.2">
      <c r="A288" s="85"/>
      <c r="B288" s="86"/>
      <c r="C288" s="87"/>
    </row>
    <row r="289" spans="1:3" s="88" customFormat="1" x14ac:dyDescent="0.2">
      <c r="A289" s="85"/>
      <c r="B289" s="86"/>
      <c r="C289" s="87"/>
    </row>
    <row r="290" spans="1:3" s="88" customFormat="1" x14ac:dyDescent="0.2">
      <c r="A290" s="85"/>
      <c r="B290" s="86"/>
      <c r="C290" s="87"/>
    </row>
    <row r="291" spans="1:3" s="88" customFormat="1" x14ac:dyDescent="0.2">
      <c r="A291" s="85"/>
      <c r="B291" s="86"/>
      <c r="C291" s="87"/>
    </row>
    <row r="292" spans="1:3" s="88" customFormat="1" x14ac:dyDescent="0.2">
      <c r="A292" s="85"/>
      <c r="B292" s="86"/>
      <c r="C292" s="87"/>
    </row>
    <row r="293" spans="1:3" s="88" customFormat="1" x14ac:dyDescent="0.2">
      <c r="A293" s="85"/>
      <c r="B293" s="86"/>
      <c r="C293" s="87"/>
    </row>
    <row r="294" spans="1:3" s="88" customFormat="1" x14ac:dyDescent="0.2">
      <c r="A294" s="85"/>
      <c r="B294" s="86"/>
      <c r="C294" s="87"/>
    </row>
    <row r="295" spans="1:3" s="88" customFormat="1" x14ac:dyDescent="0.2">
      <c r="A295" s="85"/>
      <c r="B295" s="86"/>
      <c r="C295" s="87"/>
    </row>
    <row r="296" spans="1:3" s="88" customFormat="1" x14ac:dyDescent="0.2">
      <c r="A296" s="85"/>
      <c r="B296" s="86"/>
      <c r="C296" s="87"/>
    </row>
    <row r="297" spans="1:3" s="88" customFormat="1" x14ac:dyDescent="0.2">
      <c r="A297" s="85"/>
      <c r="B297" s="86"/>
      <c r="C297" s="87"/>
    </row>
    <row r="298" spans="1:3" s="88" customFormat="1" x14ac:dyDescent="0.2">
      <c r="A298" s="85"/>
      <c r="B298" s="86"/>
      <c r="C298" s="87"/>
    </row>
    <row r="299" spans="1:3" s="88" customFormat="1" x14ac:dyDescent="0.2">
      <c r="A299" s="85"/>
      <c r="B299" s="86"/>
      <c r="C299" s="87"/>
    </row>
    <row r="300" spans="1:3" s="88" customFormat="1" x14ac:dyDescent="0.2">
      <c r="A300" s="85"/>
      <c r="B300" s="86"/>
      <c r="C300" s="87"/>
    </row>
    <row r="301" spans="1:3" s="88" customFormat="1" x14ac:dyDescent="0.2">
      <c r="A301" s="85"/>
      <c r="B301" s="86"/>
      <c r="C301" s="87"/>
    </row>
    <row r="302" spans="1:3" s="88" customFormat="1" x14ac:dyDescent="0.2">
      <c r="A302" s="85"/>
      <c r="B302" s="86"/>
      <c r="C302" s="87"/>
    </row>
    <row r="303" spans="1:3" s="88" customFormat="1" x14ac:dyDescent="0.2">
      <c r="A303" s="85"/>
      <c r="B303" s="86"/>
      <c r="C303" s="87"/>
    </row>
    <row r="304" spans="1:3" s="88" customFormat="1" x14ac:dyDescent="0.2">
      <c r="A304" s="85"/>
      <c r="B304" s="86"/>
      <c r="C304" s="87"/>
    </row>
    <row r="305" spans="1:3" s="88" customFormat="1" x14ac:dyDescent="0.2">
      <c r="A305" s="85"/>
      <c r="B305" s="86"/>
      <c r="C305" s="87"/>
    </row>
    <row r="306" spans="1:3" s="88" customFormat="1" x14ac:dyDescent="0.2">
      <c r="A306" s="85"/>
      <c r="B306" s="86"/>
      <c r="C306" s="87"/>
    </row>
    <row r="307" spans="1:3" s="88" customFormat="1" x14ac:dyDescent="0.2">
      <c r="A307" s="85"/>
      <c r="B307" s="86"/>
      <c r="C307" s="87"/>
    </row>
    <row r="308" spans="1:3" s="88" customFormat="1" x14ac:dyDescent="0.2">
      <c r="A308" s="85"/>
      <c r="B308" s="86"/>
      <c r="C308" s="87"/>
    </row>
    <row r="309" spans="1:3" s="88" customFormat="1" x14ac:dyDescent="0.2">
      <c r="A309" s="85"/>
      <c r="B309" s="86"/>
      <c r="C309" s="87"/>
    </row>
    <row r="310" spans="1:3" s="88" customFormat="1" x14ac:dyDescent="0.2">
      <c r="A310" s="85"/>
      <c r="B310" s="86"/>
      <c r="C310" s="87"/>
    </row>
    <row r="311" spans="1:3" s="88" customFormat="1" x14ac:dyDescent="0.2">
      <c r="A311" s="85"/>
      <c r="B311" s="86"/>
      <c r="C311" s="87"/>
    </row>
    <row r="312" spans="1:3" s="88" customFormat="1" x14ac:dyDescent="0.2">
      <c r="A312" s="85"/>
      <c r="B312" s="86"/>
      <c r="C312" s="87"/>
    </row>
    <row r="313" spans="1:3" s="88" customFormat="1" x14ac:dyDescent="0.2">
      <c r="A313" s="85"/>
      <c r="B313" s="86"/>
      <c r="C313" s="87"/>
    </row>
    <row r="314" spans="1:3" s="88" customFormat="1" x14ac:dyDescent="0.2">
      <c r="A314" s="85"/>
      <c r="B314" s="86"/>
      <c r="C314" s="87"/>
    </row>
    <row r="315" spans="1:3" s="88" customFormat="1" x14ac:dyDescent="0.2">
      <c r="A315" s="85"/>
      <c r="B315" s="86"/>
      <c r="C315" s="87"/>
    </row>
    <row r="316" spans="1:3" s="88" customFormat="1" x14ac:dyDescent="0.2">
      <c r="A316" s="85"/>
      <c r="B316" s="86"/>
      <c r="C316" s="87"/>
    </row>
    <row r="317" spans="1:3" s="88" customFormat="1" x14ac:dyDescent="0.2">
      <c r="A317" s="85"/>
      <c r="B317" s="86"/>
      <c r="C317" s="87"/>
    </row>
    <row r="318" spans="1:3" s="88" customFormat="1" x14ac:dyDescent="0.2">
      <c r="A318" s="85"/>
      <c r="B318" s="86"/>
      <c r="C318" s="87"/>
    </row>
    <row r="319" spans="1:3" s="88" customFormat="1" x14ac:dyDescent="0.2">
      <c r="A319" s="85"/>
      <c r="B319" s="86"/>
      <c r="C319" s="87"/>
    </row>
    <row r="320" spans="1:3" s="88" customFormat="1" x14ac:dyDescent="0.2">
      <c r="A320" s="85"/>
      <c r="B320" s="86"/>
      <c r="C320" s="87"/>
    </row>
    <row r="321" spans="1:3" s="88" customFormat="1" x14ac:dyDescent="0.2">
      <c r="A321" s="85"/>
      <c r="B321" s="86"/>
      <c r="C321" s="87"/>
    </row>
    <row r="322" spans="1:3" s="88" customFormat="1" x14ac:dyDescent="0.2">
      <c r="A322" s="85"/>
      <c r="B322" s="86"/>
      <c r="C322" s="87"/>
    </row>
    <row r="323" spans="1:3" s="88" customFormat="1" x14ac:dyDescent="0.2">
      <c r="A323" s="85"/>
      <c r="B323" s="86"/>
      <c r="C323" s="87"/>
    </row>
    <row r="324" spans="1:3" s="88" customFormat="1" x14ac:dyDescent="0.2">
      <c r="A324" s="85"/>
      <c r="B324" s="86"/>
      <c r="C324" s="87"/>
    </row>
  </sheetData>
  <mergeCells count="8">
    <mergeCell ref="A63:B63"/>
    <mergeCell ref="C6:C7"/>
    <mergeCell ref="A6:A7"/>
    <mergeCell ref="B6:B7"/>
    <mergeCell ref="A1:C1"/>
    <mergeCell ref="A2:C2"/>
    <mergeCell ref="A4:C4"/>
    <mergeCell ref="A3:C3"/>
  </mergeCells>
  <conditionalFormatting sqref="A64:A1048576">
    <cfRule type="duplicateValues" dxfId="1" priority="11"/>
  </conditionalFormatting>
  <printOptions horizontalCentered="1" verticalCentered="1"/>
  <pageMargins left="0.19685039370078741" right="0" top="0" bottom="0" header="0" footer="0"/>
  <pageSetup orientation="portrait" r:id="rId1"/>
  <rowBreaks count="1" manualBreakCount="1">
    <brk id="39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D999"/>
  <sheetViews>
    <sheetView showGridLines="0" zoomScale="80" zoomScaleNormal="80" zoomScaleSheetLayoutView="100" workbookViewId="0">
      <selection activeCell="M398" sqref="A1:M398"/>
    </sheetView>
  </sheetViews>
  <sheetFormatPr baseColWidth="10" defaultColWidth="11.42578125" defaultRowHeight="12.75" x14ac:dyDescent="0.2"/>
  <cols>
    <col min="1" max="1" width="5.7109375" style="17" customWidth="1"/>
    <col min="2" max="2" width="4.42578125" style="17" customWidth="1"/>
    <col min="3" max="3" width="4" style="9" customWidth="1"/>
    <col min="4" max="4" width="6" style="9" customWidth="1"/>
    <col min="5" max="5" width="6.140625" style="9" customWidth="1"/>
    <col min="6" max="6" width="4.28515625" style="28" customWidth="1"/>
    <col min="7" max="7" width="8.85546875" style="29" customWidth="1"/>
    <col min="8" max="8" width="11.7109375" style="30" bestFit="1" customWidth="1"/>
    <col min="9" max="9" width="5" style="30" customWidth="1"/>
    <col min="10" max="10" width="12.140625" style="30" customWidth="1"/>
    <col min="11" max="11" width="7" style="29" bestFit="1" customWidth="1"/>
    <col min="12" max="12" width="33.7109375" style="29" customWidth="1"/>
    <col min="13" max="13" width="26.7109375" style="31" customWidth="1"/>
    <col min="14" max="524" width="143.42578125" style="22" customWidth="1"/>
    <col min="525" max="16384" width="11.42578125" style="2"/>
  </cols>
  <sheetData>
    <row r="1" spans="1:524" s="60" customFormat="1" ht="18.75" customHeight="1" x14ac:dyDescent="0.25">
      <c r="A1" s="268" t="s">
        <v>93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251"/>
      <c r="DO1" s="251"/>
      <c r="DP1" s="251"/>
      <c r="DQ1" s="251"/>
      <c r="DR1" s="251"/>
      <c r="DS1" s="251"/>
      <c r="DT1" s="251"/>
      <c r="DU1" s="251"/>
      <c r="DV1" s="251"/>
      <c r="DW1" s="251"/>
      <c r="DX1" s="251"/>
      <c r="DY1" s="251"/>
      <c r="DZ1" s="251"/>
      <c r="EA1" s="251"/>
      <c r="EB1" s="251"/>
      <c r="EC1" s="251"/>
      <c r="ED1" s="251"/>
      <c r="EE1" s="251"/>
      <c r="EF1" s="251"/>
      <c r="EG1" s="251"/>
      <c r="EH1" s="251"/>
      <c r="EI1" s="251"/>
      <c r="EJ1" s="251"/>
      <c r="EK1" s="251"/>
      <c r="EL1" s="251"/>
      <c r="EM1" s="251"/>
      <c r="EN1" s="251"/>
      <c r="EO1" s="251"/>
      <c r="EP1" s="251"/>
      <c r="EQ1" s="251"/>
      <c r="ER1" s="251"/>
      <c r="ES1" s="251"/>
      <c r="ET1" s="251"/>
      <c r="EU1" s="251"/>
      <c r="EV1" s="251"/>
      <c r="EW1" s="251"/>
      <c r="EX1" s="251"/>
      <c r="EY1" s="251"/>
      <c r="EZ1" s="251"/>
      <c r="FA1" s="251"/>
      <c r="FB1" s="251"/>
      <c r="FC1" s="251"/>
      <c r="FD1" s="251"/>
      <c r="FE1" s="251"/>
      <c r="FF1" s="251"/>
      <c r="FG1" s="251"/>
      <c r="FH1" s="251"/>
      <c r="FI1" s="251"/>
      <c r="FJ1" s="251"/>
      <c r="FK1" s="251"/>
      <c r="FL1" s="251"/>
      <c r="FM1" s="251"/>
      <c r="FN1" s="251"/>
      <c r="FO1" s="251"/>
      <c r="FP1" s="251"/>
      <c r="FQ1" s="251"/>
      <c r="FR1" s="251"/>
      <c r="FS1" s="251"/>
      <c r="FT1" s="251"/>
      <c r="FU1" s="251"/>
      <c r="FV1" s="251"/>
      <c r="FW1" s="251"/>
      <c r="FX1" s="251"/>
      <c r="FY1" s="251"/>
      <c r="FZ1" s="251"/>
      <c r="GA1" s="251"/>
      <c r="GB1" s="251"/>
      <c r="GC1" s="251"/>
      <c r="GD1" s="251"/>
      <c r="GE1" s="251"/>
      <c r="GF1" s="251"/>
      <c r="GG1" s="251"/>
      <c r="GH1" s="251"/>
      <c r="GI1" s="251"/>
      <c r="GJ1" s="251"/>
      <c r="GK1" s="251"/>
      <c r="GL1" s="251"/>
      <c r="GM1" s="251"/>
      <c r="GN1" s="251"/>
      <c r="GO1" s="251"/>
      <c r="GP1" s="251"/>
      <c r="GQ1" s="251"/>
      <c r="GR1" s="251"/>
      <c r="GS1" s="251"/>
      <c r="GT1" s="251"/>
      <c r="GU1" s="251"/>
      <c r="GV1" s="251"/>
      <c r="GW1" s="251"/>
      <c r="GX1" s="251"/>
      <c r="GY1" s="251"/>
      <c r="GZ1" s="251"/>
      <c r="HA1" s="251"/>
      <c r="HB1" s="251"/>
      <c r="HC1" s="251"/>
      <c r="HD1" s="251"/>
      <c r="HE1" s="251"/>
      <c r="HF1" s="251"/>
      <c r="HG1" s="251"/>
      <c r="HH1" s="251"/>
      <c r="HI1" s="251"/>
      <c r="HJ1" s="251"/>
      <c r="HK1" s="251"/>
      <c r="HL1" s="251"/>
      <c r="HM1" s="251"/>
      <c r="HN1" s="251"/>
      <c r="HO1" s="251"/>
      <c r="HP1" s="251"/>
      <c r="HQ1" s="251"/>
      <c r="HR1" s="251"/>
      <c r="HS1" s="251"/>
      <c r="HT1" s="251"/>
      <c r="HU1" s="251"/>
      <c r="HV1" s="251"/>
      <c r="HW1" s="251"/>
      <c r="HX1" s="251"/>
      <c r="HY1" s="251"/>
      <c r="HZ1" s="251"/>
      <c r="IA1" s="251"/>
      <c r="IB1" s="251"/>
      <c r="IC1" s="251"/>
      <c r="ID1" s="251"/>
      <c r="IE1" s="251"/>
      <c r="IF1" s="251"/>
      <c r="IG1" s="251"/>
      <c r="IH1" s="251"/>
      <c r="II1" s="251"/>
      <c r="IJ1" s="251"/>
      <c r="IK1" s="251"/>
      <c r="IL1" s="251"/>
      <c r="IM1" s="251"/>
      <c r="IN1" s="251"/>
      <c r="IO1" s="251"/>
      <c r="IP1" s="251"/>
      <c r="IQ1" s="251"/>
      <c r="IR1" s="251"/>
      <c r="IS1" s="251"/>
      <c r="IT1" s="251"/>
      <c r="IU1" s="251"/>
      <c r="IV1" s="251"/>
      <c r="IW1" s="251"/>
      <c r="IX1" s="251"/>
      <c r="IY1" s="251"/>
      <c r="IZ1" s="251"/>
      <c r="JA1" s="251"/>
      <c r="JB1" s="251"/>
      <c r="JC1" s="251"/>
      <c r="JD1" s="251"/>
      <c r="JE1" s="251"/>
      <c r="JF1" s="251"/>
      <c r="JG1" s="251"/>
      <c r="JH1" s="251"/>
      <c r="JI1" s="251"/>
      <c r="JJ1" s="251"/>
      <c r="JK1" s="251"/>
      <c r="JL1" s="251"/>
      <c r="JM1" s="251"/>
      <c r="JN1" s="251"/>
      <c r="JO1" s="251"/>
      <c r="JP1" s="251"/>
      <c r="JQ1" s="251"/>
      <c r="JR1" s="251"/>
      <c r="JS1" s="251"/>
      <c r="JT1" s="251"/>
      <c r="JU1" s="251"/>
      <c r="JV1" s="251"/>
      <c r="JW1" s="251"/>
      <c r="JX1" s="251"/>
      <c r="JY1" s="251"/>
      <c r="JZ1" s="251"/>
      <c r="KA1" s="251"/>
      <c r="KB1" s="251"/>
      <c r="KC1" s="251"/>
      <c r="KD1" s="251"/>
      <c r="KE1" s="251"/>
      <c r="KF1" s="251"/>
      <c r="KG1" s="251"/>
      <c r="KH1" s="251"/>
      <c r="KI1" s="251"/>
      <c r="KJ1" s="251"/>
      <c r="KK1" s="251"/>
      <c r="KL1" s="251"/>
      <c r="KM1" s="251"/>
      <c r="KN1" s="251"/>
      <c r="KO1" s="251"/>
      <c r="KP1" s="251"/>
      <c r="KQ1" s="251"/>
      <c r="KR1" s="251"/>
      <c r="KS1" s="251"/>
      <c r="KT1" s="251"/>
      <c r="KU1" s="251"/>
      <c r="KV1" s="251"/>
      <c r="KW1" s="251"/>
      <c r="KX1" s="251"/>
      <c r="KY1" s="251"/>
      <c r="KZ1" s="251"/>
      <c r="LA1" s="251"/>
      <c r="LB1" s="251"/>
      <c r="LC1" s="251"/>
      <c r="LD1" s="251"/>
      <c r="LE1" s="251"/>
      <c r="LF1" s="251"/>
      <c r="LG1" s="251"/>
      <c r="LH1" s="251"/>
      <c r="LI1" s="251"/>
      <c r="LJ1" s="251"/>
      <c r="LK1" s="251"/>
      <c r="LL1" s="251"/>
      <c r="LM1" s="251"/>
      <c r="LN1" s="251"/>
      <c r="LO1" s="251"/>
      <c r="LP1" s="251"/>
      <c r="LQ1" s="251"/>
      <c r="LR1" s="251"/>
      <c r="LS1" s="251"/>
      <c r="LT1" s="251"/>
      <c r="LU1" s="251"/>
      <c r="LV1" s="251"/>
      <c r="LW1" s="251"/>
      <c r="LX1" s="251"/>
      <c r="LY1" s="251"/>
      <c r="LZ1" s="251"/>
      <c r="MA1" s="251"/>
      <c r="MB1" s="251"/>
      <c r="MC1" s="251"/>
      <c r="MD1" s="251"/>
      <c r="ME1" s="251"/>
      <c r="MF1" s="251"/>
      <c r="MG1" s="251"/>
      <c r="MH1" s="251"/>
      <c r="MI1" s="251"/>
      <c r="MJ1" s="251"/>
      <c r="MK1" s="251"/>
      <c r="ML1" s="251"/>
      <c r="MM1" s="251"/>
      <c r="MN1" s="251"/>
      <c r="MO1" s="251"/>
      <c r="MP1" s="251"/>
      <c r="MQ1" s="251"/>
      <c r="MR1" s="251"/>
      <c r="MS1" s="251"/>
      <c r="MT1" s="251"/>
      <c r="MU1" s="251"/>
      <c r="MV1" s="251"/>
      <c r="MW1" s="251"/>
      <c r="MX1" s="251"/>
      <c r="MY1" s="251"/>
      <c r="MZ1" s="251"/>
      <c r="NA1" s="251"/>
      <c r="NB1" s="251"/>
      <c r="NC1" s="251"/>
      <c r="ND1" s="251"/>
      <c r="NE1" s="251"/>
      <c r="NF1" s="251"/>
      <c r="NG1" s="251"/>
      <c r="NH1" s="251"/>
      <c r="NI1" s="251"/>
      <c r="NJ1" s="251"/>
      <c r="NK1" s="251"/>
      <c r="NL1" s="251"/>
      <c r="NM1" s="251"/>
      <c r="NN1" s="251"/>
      <c r="NO1" s="251"/>
      <c r="NP1" s="251"/>
      <c r="NQ1" s="251"/>
      <c r="NR1" s="251"/>
      <c r="NS1" s="251"/>
      <c r="NT1" s="251"/>
      <c r="NU1" s="251"/>
      <c r="NV1" s="251"/>
      <c r="NW1" s="251"/>
      <c r="NX1" s="251"/>
      <c r="NY1" s="251"/>
      <c r="NZ1" s="251"/>
      <c r="OA1" s="251"/>
      <c r="OB1" s="251"/>
      <c r="OC1" s="251"/>
      <c r="OD1" s="251"/>
      <c r="OE1" s="251"/>
      <c r="OF1" s="251"/>
      <c r="OG1" s="251"/>
      <c r="OH1" s="251"/>
      <c r="OI1" s="251"/>
      <c r="OJ1" s="251"/>
      <c r="OK1" s="251"/>
      <c r="OL1" s="251"/>
      <c r="OM1" s="251"/>
      <c r="ON1" s="251"/>
      <c r="OO1" s="251"/>
      <c r="OP1" s="251"/>
      <c r="OQ1" s="251"/>
      <c r="OR1" s="251"/>
      <c r="OS1" s="251"/>
      <c r="OT1" s="251"/>
      <c r="OU1" s="251"/>
      <c r="OV1" s="251"/>
      <c r="OW1" s="251"/>
      <c r="OX1" s="251"/>
      <c r="OY1" s="251"/>
      <c r="OZ1" s="251"/>
      <c r="PA1" s="251"/>
      <c r="PB1" s="251"/>
      <c r="PC1" s="251"/>
      <c r="PD1" s="251"/>
      <c r="PE1" s="251"/>
      <c r="PF1" s="251"/>
      <c r="PG1" s="251"/>
      <c r="PH1" s="251"/>
      <c r="PI1" s="251"/>
      <c r="PJ1" s="251"/>
      <c r="PK1" s="251"/>
      <c r="PL1" s="251"/>
      <c r="PM1" s="251"/>
      <c r="PN1" s="251"/>
      <c r="PO1" s="251"/>
      <c r="PP1" s="251"/>
      <c r="PQ1" s="251"/>
      <c r="PR1" s="251"/>
      <c r="PS1" s="251"/>
      <c r="PT1" s="251"/>
      <c r="PU1" s="251"/>
      <c r="PV1" s="251"/>
      <c r="PW1" s="251"/>
      <c r="PX1" s="251"/>
      <c r="PY1" s="251"/>
      <c r="PZ1" s="251"/>
      <c r="QA1" s="251"/>
      <c r="QB1" s="251"/>
      <c r="QC1" s="251"/>
      <c r="QD1" s="251"/>
      <c r="QE1" s="251"/>
      <c r="QF1" s="251"/>
      <c r="QG1" s="251"/>
      <c r="QH1" s="251"/>
      <c r="QI1" s="251"/>
      <c r="QJ1" s="251"/>
      <c r="QK1" s="251"/>
      <c r="QL1" s="251"/>
      <c r="QM1" s="251"/>
      <c r="QN1" s="251"/>
      <c r="QO1" s="251"/>
      <c r="QP1" s="251"/>
      <c r="QQ1" s="251"/>
      <c r="QR1" s="251"/>
      <c r="QS1" s="251"/>
      <c r="QT1" s="251"/>
      <c r="QU1" s="251"/>
      <c r="QV1" s="251"/>
      <c r="QW1" s="251"/>
      <c r="QX1" s="251"/>
      <c r="QY1" s="251"/>
      <c r="QZ1" s="251"/>
      <c r="RA1" s="251"/>
      <c r="RB1" s="251"/>
      <c r="RC1" s="251"/>
      <c r="RD1" s="251"/>
      <c r="RE1" s="251"/>
      <c r="RF1" s="251"/>
      <c r="RG1" s="251"/>
      <c r="RH1" s="251"/>
      <c r="RI1" s="251"/>
      <c r="RJ1" s="251"/>
      <c r="RK1" s="251"/>
      <c r="RL1" s="251"/>
      <c r="RM1" s="251"/>
      <c r="RN1" s="251"/>
      <c r="RO1" s="251"/>
      <c r="RP1" s="251"/>
      <c r="RQ1" s="251"/>
      <c r="RR1" s="251"/>
      <c r="RS1" s="251"/>
      <c r="RT1" s="251"/>
      <c r="RU1" s="251"/>
      <c r="RV1" s="251"/>
      <c r="RW1" s="251"/>
      <c r="RX1" s="251"/>
      <c r="RY1" s="251"/>
      <c r="RZ1" s="251"/>
      <c r="SA1" s="251"/>
      <c r="SB1" s="251"/>
      <c r="SC1" s="251"/>
      <c r="SD1" s="251"/>
      <c r="SE1" s="251"/>
      <c r="SF1" s="251"/>
      <c r="SG1" s="251"/>
      <c r="SH1" s="251"/>
      <c r="SI1" s="251"/>
      <c r="SJ1" s="251"/>
      <c r="SK1" s="251"/>
      <c r="SL1" s="251"/>
      <c r="SM1" s="251"/>
      <c r="SN1" s="251"/>
      <c r="SO1" s="251"/>
      <c r="SP1" s="251"/>
      <c r="SQ1" s="251"/>
      <c r="SR1" s="251"/>
      <c r="SS1" s="251"/>
      <c r="ST1" s="251"/>
      <c r="SU1" s="251"/>
      <c r="SV1" s="251"/>
      <c r="SW1" s="251"/>
      <c r="SX1" s="251"/>
      <c r="SY1" s="251"/>
      <c r="SZ1" s="251"/>
      <c r="TA1" s="251"/>
      <c r="TB1" s="251"/>
      <c r="TC1" s="251"/>
      <c r="TD1" s="251"/>
    </row>
    <row r="2" spans="1:524" ht="18.75" customHeight="1" x14ac:dyDescent="0.2">
      <c r="A2" s="268" t="s">
        <v>109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524" s="61" customFormat="1" ht="18.75" customHeight="1" x14ac:dyDescent="0.25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  <c r="FF3" s="252"/>
      <c r="FG3" s="252"/>
      <c r="FH3" s="252"/>
      <c r="FI3" s="252"/>
      <c r="FJ3" s="252"/>
      <c r="FK3" s="252"/>
      <c r="FL3" s="252"/>
      <c r="FM3" s="252"/>
      <c r="FN3" s="252"/>
      <c r="FO3" s="252"/>
      <c r="FP3" s="252"/>
      <c r="FQ3" s="252"/>
      <c r="FR3" s="252"/>
      <c r="FS3" s="252"/>
      <c r="FT3" s="252"/>
      <c r="FU3" s="252"/>
      <c r="FV3" s="252"/>
      <c r="FW3" s="252"/>
      <c r="FX3" s="252"/>
      <c r="FY3" s="252"/>
      <c r="FZ3" s="252"/>
      <c r="GA3" s="252"/>
      <c r="GB3" s="252"/>
      <c r="GC3" s="252"/>
      <c r="GD3" s="252"/>
      <c r="GE3" s="252"/>
      <c r="GF3" s="252"/>
      <c r="GG3" s="252"/>
      <c r="GH3" s="252"/>
      <c r="GI3" s="252"/>
      <c r="GJ3" s="252"/>
      <c r="GK3" s="252"/>
      <c r="GL3" s="252"/>
      <c r="GM3" s="252"/>
      <c r="GN3" s="252"/>
      <c r="GO3" s="252"/>
      <c r="GP3" s="252"/>
      <c r="GQ3" s="252"/>
      <c r="GR3" s="252"/>
      <c r="GS3" s="252"/>
      <c r="GT3" s="252"/>
      <c r="GU3" s="252"/>
      <c r="GV3" s="252"/>
      <c r="GW3" s="252"/>
      <c r="GX3" s="252"/>
      <c r="GY3" s="252"/>
      <c r="GZ3" s="252"/>
      <c r="HA3" s="252"/>
      <c r="HB3" s="252"/>
      <c r="HC3" s="252"/>
      <c r="HD3" s="252"/>
      <c r="HE3" s="252"/>
      <c r="HF3" s="252"/>
      <c r="HG3" s="252"/>
      <c r="HH3" s="252"/>
      <c r="HI3" s="252"/>
      <c r="HJ3" s="252"/>
      <c r="HK3" s="252"/>
      <c r="HL3" s="252"/>
      <c r="HM3" s="252"/>
      <c r="HN3" s="252"/>
      <c r="HO3" s="252"/>
      <c r="HP3" s="252"/>
      <c r="HQ3" s="252"/>
      <c r="HR3" s="252"/>
      <c r="HS3" s="252"/>
      <c r="HT3" s="252"/>
      <c r="HU3" s="252"/>
      <c r="HV3" s="252"/>
      <c r="HW3" s="252"/>
      <c r="HX3" s="252"/>
      <c r="HY3" s="252"/>
      <c r="HZ3" s="252"/>
      <c r="IA3" s="252"/>
      <c r="IB3" s="252"/>
      <c r="IC3" s="252"/>
      <c r="ID3" s="252"/>
      <c r="IE3" s="252"/>
      <c r="IF3" s="252"/>
      <c r="IG3" s="252"/>
      <c r="IH3" s="252"/>
      <c r="II3" s="252"/>
      <c r="IJ3" s="252"/>
      <c r="IK3" s="252"/>
      <c r="IL3" s="252"/>
      <c r="IM3" s="252"/>
      <c r="IN3" s="252"/>
      <c r="IO3" s="252"/>
      <c r="IP3" s="252"/>
      <c r="IQ3" s="252"/>
      <c r="IR3" s="252"/>
      <c r="IS3" s="252"/>
      <c r="IT3" s="252"/>
      <c r="IU3" s="252"/>
      <c r="IV3" s="252"/>
      <c r="IW3" s="252"/>
      <c r="IX3" s="252"/>
      <c r="IY3" s="252"/>
      <c r="IZ3" s="252"/>
      <c r="JA3" s="252"/>
      <c r="JB3" s="252"/>
      <c r="JC3" s="252"/>
      <c r="JD3" s="252"/>
      <c r="JE3" s="252"/>
      <c r="JF3" s="252"/>
      <c r="JG3" s="252"/>
      <c r="JH3" s="252"/>
      <c r="JI3" s="252"/>
      <c r="JJ3" s="252"/>
      <c r="JK3" s="252"/>
      <c r="JL3" s="252"/>
      <c r="JM3" s="252"/>
      <c r="JN3" s="252"/>
      <c r="JO3" s="252"/>
      <c r="JP3" s="252"/>
      <c r="JQ3" s="252"/>
      <c r="JR3" s="252"/>
      <c r="JS3" s="252"/>
      <c r="JT3" s="252"/>
      <c r="JU3" s="252"/>
      <c r="JV3" s="252"/>
      <c r="JW3" s="252"/>
      <c r="JX3" s="252"/>
      <c r="JY3" s="252"/>
      <c r="JZ3" s="252"/>
      <c r="KA3" s="252"/>
      <c r="KB3" s="252"/>
      <c r="KC3" s="252"/>
      <c r="KD3" s="252"/>
      <c r="KE3" s="252"/>
      <c r="KF3" s="252"/>
      <c r="KG3" s="252"/>
      <c r="KH3" s="252"/>
      <c r="KI3" s="252"/>
      <c r="KJ3" s="252"/>
      <c r="KK3" s="252"/>
      <c r="KL3" s="252"/>
      <c r="KM3" s="252"/>
      <c r="KN3" s="252"/>
      <c r="KO3" s="252"/>
      <c r="KP3" s="252"/>
      <c r="KQ3" s="252"/>
      <c r="KR3" s="252"/>
      <c r="KS3" s="252"/>
      <c r="KT3" s="252"/>
      <c r="KU3" s="252"/>
      <c r="KV3" s="252"/>
      <c r="KW3" s="252"/>
      <c r="KX3" s="252"/>
      <c r="KY3" s="252"/>
      <c r="KZ3" s="252"/>
      <c r="LA3" s="252"/>
      <c r="LB3" s="252"/>
      <c r="LC3" s="252"/>
      <c r="LD3" s="252"/>
      <c r="LE3" s="252"/>
      <c r="LF3" s="252"/>
      <c r="LG3" s="252"/>
      <c r="LH3" s="252"/>
      <c r="LI3" s="252"/>
      <c r="LJ3" s="252"/>
      <c r="LK3" s="252"/>
      <c r="LL3" s="252"/>
      <c r="LM3" s="252"/>
      <c r="LN3" s="252"/>
      <c r="LO3" s="252"/>
      <c r="LP3" s="252"/>
      <c r="LQ3" s="252"/>
      <c r="LR3" s="252"/>
      <c r="LS3" s="252"/>
      <c r="LT3" s="252"/>
      <c r="LU3" s="252"/>
      <c r="LV3" s="252"/>
      <c r="LW3" s="252"/>
      <c r="LX3" s="252"/>
      <c r="LY3" s="252"/>
      <c r="LZ3" s="252"/>
      <c r="MA3" s="252"/>
      <c r="MB3" s="252"/>
      <c r="MC3" s="252"/>
      <c r="MD3" s="252"/>
      <c r="ME3" s="252"/>
      <c r="MF3" s="252"/>
      <c r="MG3" s="252"/>
      <c r="MH3" s="252"/>
      <c r="MI3" s="252"/>
      <c r="MJ3" s="252"/>
      <c r="MK3" s="252"/>
      <c r="ML3" s="252"/>
      <c r="MM3" s="252"/>
      <c r="MN3" s="252"/>
      <c r="MO3" s="252"/>
      <c r="MP3" s="252"/>
      <c r="MQ3" s="252"/>
      <c r="MR3" s="252"/>
      <c r="MS3" s="252"/>
      <c r="MT3" s="252"/>
      <c r="MU3" s="252"/>
      <c r="MV3" s="252"/>
      <c r="MW3" s="252"/>
      <c r="MX3" s="252"/>
      <c r="MY3" s="252"/>
      <c r="MZ3" s="252"/>
      <c r="NA3" s="252"/>
      <c r="NB3" s="252"/>
      <c r="NC3" s="252"/>
      <c r="ND3" s="252"/>
      <c r="NE3" s="252"/>
      <c r="NF3" s="252"/>
      <c r="NG3" s="252"/>
      <c r="NH3" s="252"/>
      <c r="NI3" s="252"/>
      <c r="NJ3" s="252"/>
      <c r="NK3" s="252"/>
      <c r="NL3" s="252"/>
      <c r="NM3" s="252"/>
      <c r="NN3" s="252"/>
      <c r="NO3" s="252"/>
      <c r="NP3" s="252"/>
      <c r="NQ3" s="252"/>
      <c r="NR3" s="252"/>
      <c r="NS3" s="252"/>
      <c r="NT3" s="252"/>
      <c r="NU3" s="252"/>
      <c r="NV3" s="252"/>
      <c r="NW3" s="252"/>
      <c r="NX3" s="252"/>
      <c r="NY3" s="252"/>
      <c r="NZ3" s="252"/>
      <c r="OA3" s="252"/>
      <c r="OB3" s="252"/>
      <c r="OC3" s="252"/>
      <c r="OD3" s="252"/>
      <c r="OE3" s="252"/>
      <c r="OF3" s="252"/>
      <c r="OG3" s="252"/>
      <c r="OH3" s="252"/>
      <c r="OI3" s="252"/>
      <c r="OJ3" s="252"/>
      <c r="OK3" s="252"/>
      <c r="OL3" s="252"/>
      <c r="OM3" s="252"/>
      <c r="ON3" s="252"/>
      <c r="OO3" s="252"/>
      <c r="OP3" s="252"/>
      <c r="OQ3" s="252"/>
      <c r="OR3" s="252"/>
      <c r="OS3" s="252"/>
      <c r="OT3" s="252"/>
      <c r="OU3" s="252"/>
      <c r="OV3" s="252"/>
      <c r="OW3" s="252"/>
      <c r="OX3" s="252"/>
      <c r="OY3" s="252"/>
      <c r="OZ3" s="252"/>
      <c r="PA3" s="252"/>
      <c r="PB3" s="252"/>
      <c r="PC3" s="252"/>
      <c r="PD3" s="252"/>
      <c r="PE3" s="252"/>
      <c r="PF3" s="252"/>
      <c r="PG3" s="252"/>
      <c r="PH3" s="252"/>
      <c r="PI3" s="252"/>
      <c r="PJ3" s="252"/>
      <c r="PK3" s="252"/>
      <c r="PL3" s="252"/>
      <c r="PM3" s="252"/>
      <c r="PN3" s="252"/>
      <c r="PO3" s="252"/>
      <c r="PP3" s="252"/>
      <c r="PQ3" s="252"/>
      <c r="PR3" s="252"/>
      <c r="PS3" s="252"/>
      <c r="PT3" s="252"/>
      <c r="PU3" s="252"/>
      <c r="PV3" s="252"/>
      <c r="PW3" s="252"/>
      <c r="PX3" s="252"/>
      <c r="PY3" s="252"/>
      <c r="PZ3" s="252"/>
      <c r="QA3" s="252"/>
      <c r="QB3" s="252"/>
      <c r="QC3" s="252"/>
      <c r="QD3" s="252"/>
      <c r="QE3" s="252"/>
      <c r="QF3" s="252"/>
      <c r="QG3" s="252"/>
      <c r="QH3" s="252"/>
      <c r="QI3" s="252"/>
      <c r="QJ3" s="252"/>
      <c r="QK3" s="252"/>
      <c r="QL3" s="252"/>
      <c r="QM3" s="252"/>
      <c r="QN3" s="252"/>
      <c r="QO3" s="252"/>
      <c r="QP3" s="252"/>
      <c r="QQ3" s="252"/>
      <c r="QR3" s="252"/>
      <c r="QS3" s="252"/>
      <c r="QT3" s="252"/>
      <c r="QU3" s="252"/>
      <c r="QV3" s="252"/>
      <c r="QW3" s="252"/>
      <c r="QX3" s="252"/>
      <c r="QY3" s="252"/>
      <c r="QZ3" s="252"/>
      <c r="RA3" s="252"/>
      <c r="RB3" s="252"/>
      <c r="RC3" s="252"/>
      <c r="RD3" s="252"/>
      <c r="RE3" s="252"/>
      <c r="RF3" s="252"/>
      <c r="RG3" s="252"/>
      <c r="RH3" s="252"/>
      <c r="RI3" s="252"/>
      <c r="RJ3" s="252"/>
      <c r="RK3" s="252"/>
      <c r="RL3" s="252"/>
      <c r="RM3" s="252"/>
      <c r="RN3" s="252"/>
      <c r="RO3" s="252"/>
      <c r="RP3" s="252"/>
      <c r="RQ3" s="252"/>
      <c r="RR3" s="252"/>
      <c r="RS3" s="252"/>
      <c r="RT3" s="252"/>
      <c r="RU3" s="252"/>
      <c r="RV3" s="252"/>
      <c r="RW3" s="252"/>
      <c r="RX3" s="252"/>
      <c r="RY3" s="252"/>
      <c r="RZ3" s="252"/>
      <c r="SA3" s="252"/>
      <c r="SB3" s="252"/>
      <c r="SC3" s="252"/>
      <c r="SD3" s="252"/>
      <c r="SE3" s="252"/>
      <c r="SF3" s="252"/>
      <c r="SG3" s="252"/>
      <c r="SH3" s="252"/>
      <c r="SI3" s="252"/>
      <c r="SJ3" s="252"/>
      <c r="SK3" s="252"/>
      <c r="SL3" s="252"/>
      <c r="SM3" s="252"/>
      <c r="SN3" s="252"/>
      <c r="SO3" s="252"/>
      <c r="SP3" s="252"/>
      <c r="SQ3" s="252"/>
      <c r="SR3" s="252"/>
      <c r="SS3" s="252"/>
      <c r="ST3" s="252"/>
      <c r="SU3" s="252"/>
      <c r="SV3" s="252"/>
      <c r="SW3" s="252"/>
      <c r="SX3" s="252"/>
      <c r="SY3" s="252"/>
      <c r="SZ3" s="252"/>
      <c r="TA3" s="252"/>
      <c r="TB3" s="252"/>
      <c r="TC3" s="252"/>
      <c r="TD3" s="252"/>
    </row>
    <row r="4" spans="1:524" s="61" customFormat="1" ht="15" customHeight="1" x14ac:dyDescent="0.2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  <c r="FH4" s="252"/>
      <c r="FI4" s="252"/>
      <c r="FJ4" s="252"/>
      <c r="FK4" s="252"/>
      <c r="FL4" s="252"/>
      <c r="FM4" s="252"/>
      <c r="FN4" s="252"/>
      <c r="FO4" s="252"/>
      <c r="FP4" s="252"/>
      <c r="FQ4" s="252"/>
      <c r="FR4" s="252"/>
      <c r="FS4" s="252"/>
      <c r="FT4" s="252"/>
      <c r="FU4" s="252"/>
      <c r="FV4" s="252"/>
      <c r="FW4" s="252"/>
      <c r="FX4" s="252"/>
      <c r="FY4" s="252"/>
      <c r="FZ4" s="252"/>
      <c r="GA4" s="252"/>
      <c r="GB4" s="252"/>
      <c r="GC4" s="252"/>
      <c r="GD4" s="252"/>
      <c r="GE4" s="252"/>
      <c r="GF4" s="252"/>
      <c r="GG4" s="252"/>
      <c r="GH4" s="252"/>
      <c r="GI4" s="252"/>
      <c r="GJ4" s="252"/>
      <c r="GK4" s="252"/>
      <c r="GL4" s="252"/>
      <c r="GM4" s="252"/>
      <c r="GN4" s="252"/>
      <c r="GO4" s="252"/>
      <c r="GP4" s="252"/>
      <c r="GQ4" s="252"/>
      <c r="GR4" s="252"/>
      <c r="GS4" s="252"/>
      <c r="GT4" s="252"/>
      <c r="GU4" s="252"/>
      <c r="GV4" s="252"/>
      <c r="GW4" s="252"/>
      <c r="GX4" s="252"/>
      <c r="GY4" s="252"/>
      <c r="GZ4" s="252"/>
      <c r="HA4" s="252"/>
      <c r="HB4" s="252"/>
      <c r="HC4" s="252"/>
      <c r="HD4" s="252"/>
      <c r="HE4" s="252"/>
      <c r="HF4" s="252"/>
      <c r="HG4" s="252"/>
      <c r="HH4" s="252"/>
      <c r="HI4" s="252"/>
      <c r="HJ4" s="252"/>
      <c r="HK4" s="252"/>
      <c r="HL4" s="252"/>
      <c r="HM4" s="252"/>
      <c r="HN4" s="252"/>
      <c r="HO4" s="252"/>
      <c r="HP4" s="252"/>
      <c r="HQ4" s="252"/>
      <c r="HR4" s="252"/>
      <c r="HS4" s="252"/>
      <c r="HT4" s="252"/>
      <c r="HU4" s="252"/>
      <c r="HV4" s="252"/>
      <c r="HW4" s="252"/>
      <c r="HX4" s="252"/>
      <c r="HY4" s="252"/>
      <c r="HZ4" s="252"/>
      <c r="IA4" s="252"/>
      <c r="IB4" s="252"/>
      <c r="IC4" s="252"/>
      <c r="ID4" s="252"/>
      <c r="IE4" s="252"/>
      <c r="IF4" s="252"/>
      <c r="IG4" s="252"/>
      <c r="IH4" s="252"/>
      <c r="II4" s="252"/>
      <c r="IJ4" s="252"/>
      <c r="IK4" s="252"/>
      <c r="IL4" s="252"/>
      <c r="IM4" s="252"/>
      <c r="IN4" s="252"/>
      <c r="IO4" s="252"/>
      <c r="IP4" s="252"/>
      <c r="IQ4" s="252"/>
      <c r="IR4" s="252"/>
      <c r="IS4" s="252"/>
      <c r="IT4" s="252"/>
      <c r="IU4" s="252"/>
      <c r="IV4" s="252"/>
      <c r="IW4" s="252"/>
      <c r="IX4" s="252"/>
      <c r="IY4" s="252"/>
      <c r="IZ4" s="252"/>
      <c r="JA4" s="252"/>
      <c r="JB4" s="252"/>
      <c r="JC4" s="252"/>
      <c r="JD4" s="252"/>
      <c r="JE4" s="252"/>
      <c r="JF4" s="252"/>
      <c r="JG4" s="252"/>
      <c r="JH4" s="252"/>
      <c r="JI4" s="252"/>
      <c r="JJ4" s="252"/>
      <c r="JK4" s="252"/>
      <c r="JL4" s="252"/>
      <c r="JM4" s="252"/>
      <c r="JN4" s="252"/>
      <c r="JO4" s="252"/>
      <c r="JP4" s="252"/>
      <c r="JQ4" s="252"/>
      <c r="JR4" s="252"/>
      <c r="JS4" s="252"/>
      <c r="JT4" s="252"/>
      <c r="JU4" s="252"/>
      <c r="JV4" s="252"/>
      <c r="JW4" s="252"/>
      <c r="JX4" s="252"/>
      <c r="JY4" s="252"/>
      <c r="JZ4" s="252"/>
      <c r="KA4" s="252"/>
      <c r="KB4" s="252"/>
      <c r="KC4" s="252"/>
      <c r="KD4" s="252"/>
      <c r="KE4" s="252"/>
      <c r="KF4" s="252"/>
      <c r="KG4" s="252"/>
      <c r="KH4" s="252"/>
      <c r="KI4" s="252"/>
      <c r="KJ4" s="252"/>
      <c r="KK4" s="252"/>
      <c r="KL4" s="252"/>
      <c r="KM4" s="252"/>
      <c r="KN4" s="252"/>
      <c r="KO4" s="252"/>
      <c r="KP4" s="252"/>
      <c r="KQ4" s="252"/>
      <c r="KR4" s="252"/>
      <c r="KS4" s="252"/>
      <c r="KT4" s="252"/>
      <c r="KU4" s="252"/>
      <c r="KV4" s="252"/>
      <c r="KW4" s="252"/>
      <c r="KX4" s="252"/>
      <c r="KY4" s="252"/>
      <c r="KZ4" s="252"/>
      <c r="LA4" s="252"/>
      <c r="LB4" s="252"/>
      <c r="LC4" s="252"/>
      <c r="LD4" s="252"/>
      <c r="LE4" s="252"/>
      <c r="LF4" s="252"/>
      <c r="LG4" s="252"/>
      <c r="LH4" s="252"/>
      <c r="LI4" s="252"/>
      <c r="LJ4" s="252"/>
      <c r="LK4" s="252"/>
      <c r="LL4" s="252"/>
      <c r="LM4" s="252"/>
      <c r="LN4" s="252"/>
      <c r="LO4" s="252"/>
      <c r="LP4" s="252"/>
      <c r="LQ4" s="252"/>
      <c r="LR4" s="252"/>
      <c r="LS4" s="252"/>
      <c r="LT4" s="252"/>
      <c r="LU4" s="252"/>
      <c r="LV4" s="252"/>
      <c r="LW4" s="252"/>
      <c r="LX4" s="252"/>
      <c r="LY4" s="252"/>
      <c r="LZ4" s="252"/>
      <c r="MA4" s="252"/>
      <c r="MB4" s="252"/>
      <c r="MC4" s="252"/>
      <c r="MD4" s="252"/>
      <c r="ME4" s="252"/>
      <c r="MF4" s="252"/>
      <c r="MG4" s="252"/>
      <c r="MH4" s="252"/>
      <c r="MI4" s="252"/>
      <c r="MJ4" s="252"/>
      <c r="MK4" s="252"/>
      <c r="ML4" s="252"/>
      <c r="MM4" s="252"/>
      <c r="MN4" s="252"/>
      <c r="MO4" s="252"/>
      <c r="MP4" s="252"/>
      <c r="MQ4" s="252"/>
      <c r="MR4" s="252"/>
      <c r="MS4" s="252"/>
      <c r="MT4" s="252"/>
      <c r="MU4" s="252"/>
      <c r="MV4" s="252"/>
      <c r="MW4" s="252"/>
      <c r="MX4" s="252"/>
      <c r="MY4" s="252"/>
      <c r="MZ4" s="252"/>
      <c r="NA4" s="252"/>
      <c r="NB4" s="252"/>
      <c r="NC4" s="252"/>
      <c r="ND4" s="252"/>
      <c r="NE4" s="252"/>
      <c r="NF4" s="252"/>
      <c r="NG4" s="252"/>
      <c r="NH4" s="252"/>
      <c r="NI4" s="252"/>
      <c r="NJ4" s="252"/>
      <c r="NK4" s="252"/>
      <c r="NL4" s="252"/>
      <c r="NM4" s="252"/>
      <c r="NN4" s="252"/>
      <c r="NO4" s="252"/>
      <c r="NP4" s="252"/>
      <c r="NQ4" s="252"/>
      <c r="NR4" s="252"/>
      <c r="NS4" s="252"/>
      <c r="NT4" s="252"/>
      <c r="NU4" s="252"/>
      <c r="NV4" s="252"/>
      <c r="NW4" s="252"/>
      <c r="NX4" s="252"/>
      <c r="NY4" s="252"/>
      <c r="NZ4" s="252"/>
      <c r="OA4" s="252"/>
      <c r="OB4" s="252"/>
      <c r="OC4" s="252"/>
      <c r="OD4" s="252"/>
      <c r="OE4" s="252"/>
      <c r="OF4" s="252"/>
      <c r="OG4" s="252"/>
      <c r="OH4" s="252"/>
      <c r="OI4" s="252"/>
      <c r="OJ4" s="252"/>
      <c r="OK4" s="252"/>
      <c r="OL4" s="252"/>
      <c r="OM4" s="252"/>
      <c r="ON4" s="252"/>
      <c r="OO4" s="252"/>
      <c r="OP4" s="252"/>
      <c r="OQ4" s="252"/>
      <c r="OR4" s="252"/>
      <c r="OS4" s="252"/>
      <c r="OT4" s="252"/>
      <c r="OU4" s="252"/>
      <c r="OV4" s="252"/>
      <c r="OW4" s="252"/>
      <c r="OX4" s="252"/>
      <c r="OY4" s="252"/>
      <c r="OZ4" s="252"/>
      <c r="PA4" s="252"/>
      <c r="PB4" s="252"/>
      <c r="PC4" s="252"/>
      <c r="PD4" s="252"/>
      <c r="PE4" s="252"/>
      <c r="PF4" s="252"/>
      <c r="PG4" s="252"/>
      <c r="PH4" s="252"/>
      <c r="PI4" s="252"/>
      <c r="PJ4" s="252"/>
      <c r="PK4" s="252"/>
      <c r="PL4" s="252"/>
      <c r="PM4" s="252"/>
      <c r="PN4" s="252"/>
      <c r="PO4" s="252"/>
      <c r="PP4" s="252"/>
      <c r="PQ4" s="252"/>
      <c r="PR4" s="252"/>
      <c r="PS4" s="252"/>
      <c r="PT4" s="252"/>
      <c r="PU4" s="252"/>
      <c r="PV4" s="252"/>
      <c r="PW4" s="252"/>
      <c r="PX4" s="252"/>
      <c r="PY4" s="252"/>
      <c r="PZ4" s="252"/>
      <c r="QA4" s="252"/>
      <c r="QB4" s="252"/>
      <c r="QC4" s="252"/>
      <c r="QD4" s="252"/>
      <c r="QE4" s="252"/>
      <c r="QF4" s="252"/>
      <c r="QG4" s="252"/>
      <c r="QH4" s="252"/>
      <c r="QI4" s="252"/>
      <c r="QJ4" s="252"/>
      <c r="QK4" s="252"/>
      <c r="QL4" s="252"/>
      <c r="QM4" s="252"/>
      <c r="QN4" s="252"/>
      <c r="QO4" s="252"/>
      <c r="QP4" s="252"/>
      <c r="QQ4" s="252"/>
      <c r="QR4" s="252"/>
      <c r="QS4" s="252"/>
      <c r="QT4" s="252"/>
      <c r="QU4" s="252"/>
      <c r="QV4" s="252"/>
      <c r="QW4" s="252"/>
      <c r="QX4" s="252"/>
      <c r="QY4" s="252"/>
      <c r="QZ4" s="252"/>
      <c r="RA4" s="252"/>
      <c r="RB4" s="252"/>
      <c r="RC4" s="252"/>
      <c r="RD4" s="252"/>
      <c r="RE4" s="252"/>
      <c r="RF4" s="252"/>
      <c r="RG4" s="252"/>
      <c r="RH4" s="252"/>
      <c r="RI4" s="252"/>
      <c r="RJ4" s="252"/>
      <c r="RK4" s="252"/>
      <c r="RL4" s="252"/>
      <c r="RM4" s="252"/>
      <c r="RN4" s="252"/>
      <c r="RO4" s="252"/>
      <c r="RP4" s="252"/>
      <c r="RQ4" s="252"/>
      <c r="RR4" s="252"/>
      <c r="RS4" s="252"/>
      <c r="RT4" s="252"/>
      <c r="RU4" s="252"/>
      <c r="RV4" s="252"/>
      <c r="RW4" s="252"/>
      <c r="RX4" s="252"/>
      <c r="RY4" s="252"/>
      <c r="RZ4" s="252"/>
      <c r="SA4" s="252"/>
      <c r="SB4" s="252"/>
      <c r="SC4" s="252"/>
      <c r="SD4" s="252"/>
      <c r="SE4" s="252"/>
      <c r="SF4" s="252"/>
      <c r="SG4" s="252"/>
      <c r="SH4" s="252"/>
      <c r="SI4" s="252"/>
      <c r="SJ4" s="252"/>
      <c r="SK4" s="252"/>
      <c r="SL4" s="252"/>
      <c r="SM4" s="252"/>
      <c r="SN4" s="252"/>
      <c r="SO4" s="252"/>
      <c r="SP4" s="252"/>
      <c r="SQ4" s="252"/>
      <c r="SR4" s="252"/>
      <c r="SS4" s="252"/>
      <c r="ST4" s="252"/>
      <c r="SU4" s="252"/>
      <c r="SV4" s="252"/>
      <c r="SW4" s="252"/>
      <c r="SX4" s="252"/>
      <c r="SY4" s="252"/>
      <c r="SZ4" s="252"/>
      <c r="TA4" s="252"/>
      <c r="TB4" s="252"/>
      <c r="TC4" s="252"/>
      <c r="TD4" s="252"/>
    </row>
    <row r="5" spans="1:524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2"/>
      <c r="CQ5" s="252"/>
      <c r="CR5" s="252"/>
      <c r="CS5" s="252"/>
      <c r="CT5" s="252"/>
      <c r="CU5" s="252"/>
      <c r="CV5" s="252"/>
      <c r="CW5" s="252"/>
      <c r="CX5" s="252"/>
      <c r="CY5" s="252"/>
      <c r="CZ5" s="252"/>
      <c r="DA5" s="252"/>
      <c r="DB5" s="252"/>
      <c r="DC5" s="252"/>
      <c r="DD5" s="252"/>
      <c r="DE5" s="252"/>
      <c r="DF5" s="252"/>
      <c r="DG5" s="252"/>
      <c r="DH5" s="252"/>
      <c r="DI5" s="252"/>
      <c r="DJ5" s="252"/>
      <c r="DK5" s="252"/>
      <c r="DL5" s="252"/>
      <c r="DM5" s="252"/>
      <c r="DN5" s="252"/>
      <c r="DO5" s="252"/>
      <c r="DP5" s="252"/>
      <c r="DQ5" s="252"/>
      <c r="DR5" s="252"/>
      <c r="DS5" s="252"/>
      <c r="DT5" s="252"/>
      <c r="DU5" s="252"/>
      <c r="DV5" s="252"/>
      <c r="DW5" s="252"/>
      <c r="DX5" s="252"/>
      <c r="DY5" s="252"/>
      <c r="DZ5" s="252"/>
      <c r="EA5" s="252"/>
      <c r="EB5" s="252"/>
      <c r="EC5" s="252"/>
      <c r="ED5" s="252"/>
      <c r="EE5" s="252"/>
      <c r="EF5" s="252"/>
      <c r="EG5" s="252"/>
      <c r="EH5" s="252"/>
      <c r="EI5" s="252"/>
      <c r="EJ5" s="252"/>
      <c r="EK5" s="252"/>
      <c r="EL5" s="252"/>
      <c r="EM5" s="252"/>
      <c r="EN5" s="252"/>
      <c r="EO5" s="252"/>
      <c r="EP5" s="252"/>
      <c r="EQ5" s="252"/>
      <c r="ER5" s="252"/>
      <c r="ES5" s="252"/>
      <c r="ET5" s="252"/>
      <c r="EU5" s="252"/>
      <c r="EV5" s="252"/>
      <c r="EW5" s="252"/>
      <c r="EX5" s="252"/>
      <c r="EY5" s="252"/>
      <c r="EZ5" s="252"/>
      <c r="FA5" s="252"/>
      <c r="FB5" s="252"/>
      <c r="FC5" s="252"/>
      <c r="FD5" s="252"/>
      <c r="FE5" s="252"/>
      <c r="FF5" s="252"/>
      <c r="FG5" s="252"/>
      <c r="FH5" s="252"/>
      <c r="FI5" s="252"/>
      <c r="FJ5" s="252"/>
      <c r="FK5" s="252"/>
      <c r="FL5" s="252"/>
      <c r="FM5" s="252"/>
      <c r="FN5" s="252"/>
      <c r="FO5" s="252"/>
      <c r="FP5" s="252"/>
      <c r="FQ5" s="252"/>
      <c r="FR5" s="252"/>
      <c r="FS5" s="252"/>
      <c r="FT5" s="252"/>
      <c r="FU5" s="252"/>
      <c r="FV5" s="252"/>
      <c r="FW5" s="252"/>
      <c r="FX5" s="252"/>
      <c r="FY5" s="252"/>
      <c r="FZ5" s="252"/>
      <c r="GA5" s="252"/>
      <c r="GB5" s="252"/>
      <c r="GC5" s="252"/>
      <c r="GD5" s="252"/>
      <c r="GE5" s="252"/>
      <c r="GF5" s="252"/>
      <c r="GG5" s="252"/>
      <c r="GH5" s="252"/>
      <c r="GI5" s="252"/>
      <c r="GJ5" s="252"/>
      <c r="GK5" s="252"/>
      <c r="GL5" s="252"/>
      <c r="GM5" s="252"/>
      <c r="GN5" s="252"/>
      <c r="GO5" s="252"/>
      <c r="GP5" s="252"/>
      <c r="GQ5" s="252"/>
      <c r="GR5" s="252"/>
      <c r="GS5" s="252"/>
      <c r="GT5" s="252"/>
      <c r="GU5" s="252"/>
      <c r="GV5" s="252"/>
      <c r="GW5" s="252"/>
      <c r="GX5" s="252"/>
      <c r="GY5" s="252"/>
      <c r="GZ5" s="252"/>
      <c r="HA5" s="252"/>
      <c r="HB5" s="252"/>
      <c r="HC5" s="252"/>
      <c r="HD5" s="252"/>
      <c r="HE5" s="252"/>
      <c r="HF5" s="252"/>
      <c r="HG5" s="252"/>
      <c r="HH5" s="252"/>
      <c r="HI5" s="252"/>
      <c r="HJ5" s="252"/>
      <c r="HK5" s="252"/>
      <c r="HL5" s="252"/>
      <c r="HM5" s="252"/>
      <c r="HN5" s="252"/>
      <c r="HO5" s="252"/>
      <c r="HP5" s="252"/>
      <c r="HQ5" s="252"/>
      <c r="HR5" s="252"/>
      <c r="HS5" s="252"/>
      <c r="HT5" s="252"/>
      <c r="HU5" s="252"/>
      <c r="HV5" s="252"/>
      <c r="HW5" s="252"/>
      <c r="HX5" s="252"/>
      <c r="HY5" s="252"/>
      <c r="HZ5" s="252"/>
      <c r="IA5" s="252"/>
      <c r="IB5" s="252"/>
      <c r="IC5" s="252"/>
      <c r="ID5" s="252"/>
      <c r="IE5" s="252"/>
      <c r="IF5" s="252"/>
      <c r="IG5" s="252"/>
      <c r="IH5" s="252"/>
      <c r="II5" s="252"/>
      <c r="IJ5" s="252"/>
      <c r="IK5" s="252"/>
      <c r="IL5" s="252"/>
      <c r="IM5" s="252"/>
      <c r="IN5" s="252"/>
      <c r="IO5" s="252"/>
      <c r="IP5" s="252"/>
      <c r="IQ5" s="252"/>
      <c r="IR5" s="252"/>
      <c r="IS5" s="252"/>
      <c r="IT5" s="252"/>
      <c r="IU5" s="252"/>
      <c r="IV5" s="252"/>
      <c r="IW5" s="252"/>
      <c r="IX5" s="252"/>
      <c r="IY5" s="252"/>
      <c r="IZ5" s="252"/>
      <c r="JA5" s="252"/>
      <c r="JB5" s="252"/>
      <c r="JC5" s="252"/>
      <c r="JD5" s="252"/>
      <c r="JE5" s="252"/>
      <c r="JF5" s="252"/>
      <c r="JG5" s="252"/>
      <c r="JH5" s="252"/>
      <c r="JI5" s="252"/>
      <c r="JJ5" s="252"/>
      <c r="JK5" s="252"/>
      <c r="JL5" s="252"/>
      <c r="JM5" s="252"/>
      <c r="JN5" s="252"/>
      <c r="JO5" s="252"/>
      <c r="JP5" s="252"/>
      <c r="JQ5" s="252"/>
      <c r="JR5" s="252"/>
      <c r="JS5" s="252"/>
      <c r="JT5" s="252"/>
      <c r="JU5" s="252"/>
      <c r="JV5" s="252"/>
      <c r="JW5" s="252"/>
      <c r="JX5" s="252"/>
      <c r="JY5" s="252"/>
      <c r="JZ5" s="252"/>
      <c r="KA5" s="252"/>
      <c r="KB5" s="252"/>
      <c r="KC5" s="252"/>
      <c r="KD5" s="252"/>
      <c r="KE5" s="252"/>
      <c r="KF5" s="252"/>
      <c r="KG5" s="252"/>
      <c r="KH5" s="252"/>
      <c r="KI5" s="252"/>
      <c r="KJ5" s="252"/>
      <c r="KK5" s="252"/>
      <c r="KL5" s="252"/>
      <c r="KM5" s="252"/>
      <c r="KN5" s="252"/>
      <c r="KO5" s="252"/>
      <c r="KP5" s="252"/>
      <c r="KQ5" s="252"/>
      <c r="KR5" s="252"/>
      <c r="KS5" s="252"/>
      <c r="KT5" s="252"/>
      <c r="KU5" s="252"/>
      <c r="KV5" s="252"/>
      <c r="KW5" s="252"/>
      <c r="KX5" s="252"/>
      <c r="KY5" s="252"/>
      <c r="KZ5" s="252"/>
      <c r="LA5" s="252"/>
      <c r="LB5" s="252"/>
      <c r="LC5" s="252"/>
      <c r="LD5" s="252"/>
      <c r="LE5" s="252"/>
      <c r="LF5" s="252"/>
      <c r="LG5" s="252"/>
      <c r="LH5" s="252"/>
      <c r="LI5" s="252"/>
      <c r="LJ5" s="252"/>
      <c r="LK5" s="252"/>
      <c r="LL5" s="252"/>
      <c r="LM5" s="252"/>
      <c r="LN5" s="252"/>
      <c r="LO5" s="252"/>
      <c r="LP5" s="252"/>
      <c r="LQ5" s="252"/>
      <c r="LR5" s="252"/>
      <c r="LS5" s="252"/>
      <c r="LT5" s="252"/>
      <c r="LU5" s="252"/>
      <c r="LV5" s="252"/>
      <c r="LW5" s="252"/>
      <c r="LX5" s="252"/>
      <c r="LY5" s="252"/>
      <c r="LZ5" s="252"/>
      <c r="MA5" s="252"/>
      <c r="MB5" s="252"/>
      <c r="MC5" s="252"/>
      <c r="MD5" s="252"/>
      <c r="ME5" s="252"/>
      <c r="MF5" s="252"/>
      <c r="MG5" s="252"/>
      <c r="MH5" s="252"/>
      <c r="MI5" s="252"/>
      <c r="MJ5" s="252"/>
      <c r="MK5" s="252"/>
      <c r="ML5" s="252"/>
      <c r="MM5" s="252"/>
      <c r="MN5" s="252"/>
      <c r="MO5" s="252"/>
      <c r="MP5" s="252"/>
      <c r="MQ5" s="252"/>
      <c r="MR5" s="252"/>
      <c r="MS5" s="252"/>
      <c r="MT5" s="252"/>
      <c r="MU5" s="252"/>
      <c r="MV5" s="252"/>
      <c r="MW5" s="252"/>
      <c r="MX5" s="252"/>
      <c r="MY5" s="252"/>
      <c r="MZ5" s="252"/>
      <c r="NA5" s="252"/>
      <c r="NB5" s="252"/>
      <c r="NC5" s="252"/>
      <c r="ND5" s="252"/>
      <c r="NE5" s="252"/>
      <c r="NF5" s="252"/>
      <c r="NG5" s="252"/>
      <c r="NH5" s="252"/>
      <c r="NI5" s="252"/>
      <c r="NJ5" s="252"/>
      <c r="NK5" s="252"/>
      <c r="NL5" s="252"/>
      <c r="NM5" s="252"/>
      <c r="NN5" s="252"/>
      <c r="NO5" s="252"/>
      <c r="NP5" s="252"/>
      <c r="NQ5" s="252"/>
      <c r="NR5" s="252"/>
      <c r="NS5" s="252"/>
      <c r="NT5" s="252"/>
      <c r="NU5" s="252"/>
      <c r="NV5" s="252"/>
      <c r="NW5" s="252"/>
      <c r="NX5" s="252"/>
      <c r="NY5" s="252"/>
      <c r="NZ5" s="252"/>
      <c r="OA5" s="252"/>
      <c r="OB5" s="252"/>
      <c r="OC5" s="252"/>
      <c r="OD5" s="252"/>
      <c r="OE5" s="252"/>
      <c r="OF5" s="252"/>
      <c r="OG5" s="252"/>
      <c r="OH5" s="252"/>
      <c r="OI5" s="252"/>
      <c r="OJ5" s="252"/>
      <c r="OK5" s="252"/>
      <c r="OL5" s="252"/>
      <c r="OM5" s="252"/>
      <c r="ON5" s="252"/>
      <c r="OO5" s="252"/>
      <c r="OP5" s="252"/>
      <c r="OQ5" s="252"/>
      <c r="OR5" s="252"/>
      <c r="OS5" s="252"/>
      <c r="OT5" s="252"/>
      <c r="OU5" s="252"/>
      <c r="OV5" s="252"/>
      <c r="OW5" s="252"/>
      <c r="OX5" s="252"/>
      <c r="OY5" s="252"/>
      <c r="OZ5" s="252"/>
      <c r="PA5" s="252"/>
      <c r="PB5" s="252"/>
      <c r="PC5" s="252"/>
      <c r="PD5" s="252"/>
      <c r="PE5" s="252"/>
      <c r="PF5" s="252"/>
      <c r="PG5" s="252"/>
      <c r="PH5" s="252"/>
      <c r="PI5" s="252"/>
      <c r="PJ5" s="252"/>
      <c r="PK5" s="252"/>
      <c r="PL5" s="252"/>
      <c r="PM5" s="252"/>
      <c r="PN5" s="252"/>
      <c r="PO5" s="252"/>
      <c r="PP5" s="252"/>
      <c r="PQ5" s="252"/>
      <c r="PR5" s="252"/>
      <c r="PS5" s="252"/>
      <c r="PT5" s="252"/>
      <c r="PU5" s="252"/>
      <c r="PV5" s="252"/>
      <c r="PW5" s="252"/>
      <c r="PX5" s="252"/>
      <c r="PY5" s="252"/>
      <c r="PZ5" s="252"/>
      <c r="QA5" s="252"/>
      <c r="QB5" s="252"/>
      <c r="QC5" s="252"/>
      <c r="QD5" s="252"/>
      <c r="QE5" s="252"/>
      <c r="QF5" s="252"/>
      <c r="QG5" s="252"/>
      <c r="QH5" s="252"/>
      <c r="QI5" s="252"/>
      <c r="QJ5" s="252"/>
      <c r="QK5" s="252"/>
      <c r="QL5" s="252"/>
      <c r="QM5" s="252"/>
      <c r="QN5" s="252"/>
      <c r="QO5" s="252"/>
      <c r="QP5" s="252"/>
      <c r="QQ5" s="252"/>
      <c r="QR5" s="252"/>
      <c r="QS5" s="252"/>
      <c r="QT5" s="252"/>
      <c r="QU5" s="252"/>
      <c r="QV5" s="252"/>
      <c r="QW5" s="252"/>
      <c r="QX5" s="252"/>
      <c r="QY5" s="252"/>
      <c r="QZ5" s="252"/>
      <c r="RA5" s="252"/>
      <c r="RB5" s="252"/>
      <c r="RC5" s="252"/>
      <c r="RD5" s="252"/>
      <c r="RE5" s="252"/>
      <c r="RF5" s="252"/>
      <c r="RG5" s="252"/>
      <c r="RH5" s="252"/>
      <c r="RI5" s="252"/>
      <c r="RJ5" s="252"/>
      <c r="RK5" s="252"/>
      <c r="RL5" s="252"/>
      <c r="RM5" s="252"/>
      <c r="RN5" s="252"/>
      <c r="RO5" s="252"/>
      <c r="RP5" s="252"/>
      <c r="RQ5" s="252"/>
      <c r="RR5" s="252"/>
      <c r="RS5" s="252"/>
      <c r="RT5" s="252"/>
      <c r="RU5" s="252"/>
      <c r="RV5" s="252"/>
      <c r="RW5" s="252"/>
      <c r="RX5" s="252"/>
      <c r="RY5" s="252"/>
      <c r="RZ5" s="252"/>
      <c r="SA5" s="252"/>
      <c r="SB5" s="252"/>
      <c r="SC5" s="252"/>
      <c r="SD5" s="252"/>
      <c r="SE5" s="252"/>
      <c r="SF5" s="252"/>
      <c r="SG5" s="252"/>
      <c r="SH5" s="252"/>
      <c r="SI5" s="252"/>
      <c r="SJ5" s="252"/>
      <c r="SK5" s="252"/>
      <c r="SL5" s="252"/>
      <c r="SM5" s="252"/>
      <c r="SN5" s="252"/>
      <c r="SO5" s="252"/>
      <c r="SP5" s="252"/>
      <c r="SQ5" s="252"/>
      <c r="SR5" s="252"/>
      <c r="SS5" s="252"/>
      <c r="ST5" s="252"/>
      <c r="SU5" s="252"/>
      <c r="SV5" s="252"/>
      <c r="SW5" s="252"/>
      <c r="SX5" s="252"/>
      <c r="SY5" s="252"/>
      <c r="SZ5" s="252"/>
      <c r="TA5" s="252"/>
      <c r="TB5" s="252"/>
      <c r="TC5" s="252"/>
      <c r="TD5" s="252"/>
    </row>
    <row r="6" spans="1:524" s="157" customFormat="1" ht="12.75" customHeight="1" x14ac:dyDescent="0.2">
      <c r="A6" s="271" t="s">
        <v>50</v>
      </c>
      <c r="B6" s="271" t="s">
        <v>71</v>
      </c>
      <c r="C6" s="271" t="s">
        <v>51</v>
      </c>
      <c r="D6" s="271" t="s">
        <v>73</v>
      </c>
      <c r="E6" s="271" t="s">
        <v>86</v>
      </c>
      <c r="F6" s="271" t="s">
        <v>87</v>
      </c>
      <c r="G6" s="271" t="s">
        <v>53</v>
      </c>
      <c r="H6" s="271"/>
      <c r="I6" s="271"/>
      <c r="J6" s="271"/>
      <c r="K6" s="271"/>
      <c r="L6" s="271"/>
      <c r="M6" s="272" t="s">
        <v>108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</row>
    <row r="7" spans="1:524" s="157" customFormat="1" x14ac:dyDescent="0.2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</row>
    <row r="8" spans="1:524" s="16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</row>
    <row r="9" spans="1:524" s="8" customFormat="1" ht="15.75" thickBot="1" x14ac:dyDescent="0.25">
      <c r="A9" s="66">
        <v>1604</v>
      </c>
      <c r="B9" s="67" t="s">
        <v>134</v>
      </c>
      <c r="C9" s="68"/>
      <c r="D9" s="67"/>
      <c r="E9" s="67"/>
      <c r="F9" s="67"/>
      <c r="G9" s="67"/>
      <c r="H9" s="67"/>
      <c r="I9" s="67"/>
      <c r="J9" s="67"/>
      <c r="K9" s="67"/>
      <c r="L9" s="67"/>
      <c r="M9" s="104">
        <f t="shared" ref="M9" si="0">M10</f>
        <v>7906601.4500000011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</row>
    <row r="10" spans="1:524" s="8" customFormat="1" ht="22.5" customHeight="1" x14ac:dyDescent="0.2">
      <c r="A10" s="12"/>
      <c r="B10" s="69" t="s">
        <v>54</v>
      </c>
      <c r="C10" s="12" t="str">
        <f>[5]INDICADORES!C10</f>
        <v>PLANEACION INCLUYENTE, PARTICIPACION CIUDADANA</v>
      </c>
      <c r="D10" s="16"/>
      <c r="E10" s="12"/>
      <c r="F10" s="12"/>
      <c r="G10" s="12"/>
      <c r="H10" s="12"/>
      <c r="I10" s="12"/>
      <c r="J10" s="12"/>
      <c r="K10" s="12"/>
      <c r="L10" s="12"/>
      <c r="M10" s="105">
        <f>+M13+M29+M152+M235+M318</f>
        <v>7906601.4500000011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</row>
    <row r="11" spans="1:524" s="8" customFormat="1" ht="33.75" customHeight="1" x14ac:dyDescent="0.2">
      <c r="A11" s="17"/>
      <c r="B11" s="17"/>
      <c r="C11" s="70" t="s">
        <v>55</v>
      </c>
      <c r="D11" s="273" t="str">
        <f>[5]INDICADORES!E12</f>
        <v xml:space="preserve">  Contribuir al desarrollo urbano de municipio mediante la actualización y aplicación de los instrumentos de planeación.</v>
      </c>
      <c r="E11" s="273"/>
      <c r="F11" s="273"/>
      <c r="G11" s="273"/>
      <c r="H11" s="273"/>
      <c r="I11" s="273"/>
      <c r="J11" s="273"/>
      <c r="K11" s="273"/>
      <c r="L11" s="273"/>
      <c r="M11" s="258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</row>
    <row r="12" spans="1:524" s="8" customFormat="1" ht="18" customHeight="1" x14ac:dyDescent="0.2">
      <c r="A12" s="9"/>
      <c r="B12" s="9"/>
      <c r="C12" s="70"/>
      <c r="D12" s="70" t="s">
        <v>55</v>
      </c>
      <c r="E12" s="9" t="str">
        <f>[5]INDICADORES!F13</f>
        <v>Los resultados de los instrumentos de planeación satisfacen las demandas sociales.</v>
      </c>
      <c r="F12" s="9"/>
      <c r="G12" s="9"/>
      <c r="H12" s="9"/>
      <c r="I12" s="9"/>
      <c r="J12" s="9"/>
      <c r="K12" s="9"/>
      <c r="L12" s="9"/>
      <c r="M12" s="107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</row>
    <row r="13" spans="1:524" s="8" customFormat="1" ht="18" customHeight="1" x14ac:dyDescent="0.2">
      <c r="A13" s="9"/>
      <c r="B13" s="9"/>
      <c r="C13" s="71"/>
      <c r="D13" s="71"/>
      <c r="E13" s="158" t="s">
        <v>56</v>
      </c>
      <c r="F13" s="158"/>
      <c r="G13" s="158"/>
      <c r="H13" s="158"/>
      <c r="I13" s="158"/>
      <c r="J13" s="158"/>
      <c r="K13" s="158"/>
      <c r="L13" s="158"/>
      <c r="M13" s="159">
        <f>+M26+M28</f>
        <v>5259179.6900000004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</row>
    <row r="14" spans="1:524" s="8" customFormat="1" ht="18" customHeight="1" x14ac:dyDescent="0.2">
      <c r="A14" s="9"/>
      <c r="B14" s="9"/>
      <c r="C14" s="9"/>
      <c r="D14" s="9"/>
      <c r="E14" s="118"/>
      <c r="F14" s="118"/>
      <c r="G14" s="119">
        <v>1100120</v>
      </c>
      <c r="H14" s="120" t="s">
        <v>57</v>
      </c>
      <c r="I14" s="120" t="s">
        <v>59</v>
      </c>
      <c r="J14" s="120" t="s">
        <v>54</v>
      </c>
      <c r="K14" s="120">
        <v>1131</v>
      </c>
      <c r="L14" s="120" t="s">
        <v>2</v>
      </c>
      <c r="M14" s="108">
        <f>+'EGRESOS POR COMPONENTE'!C8</f>
        <v>2759884.12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</row>
    <row r="15" spans="1:524" s="8" customFormat="1" ht="18" customHeight="1" x14ac:dyDescent="0.2">
      <c r="A15" s="9"/>
      <c r="B15" s="9"/>
      <c r="C15" s="9"/>
      <c r="D15" s="9"/>
      <c r="E15" s="118"/>
      <c r="F15" s="118"/>
      <c r="G15" s="119">
        <v>1100120</v>
      </c>
      <c r="H15" s="120" t="s">
        <v>57</v>
      </c>
      <c r="I15" s="120" t="s">
        <v>59</v>
      </c>
      <c r="J15" s="120" t="s">
        <v>54</v>
      </c>
      <c r="K15" s="120">
        <v>1321</v>
      </c>
      <c r="L15" s="120" t="s">
        <v>3</v>
      </c>
      <c r="M15" s="108">
        <f>+'EGRESOS POR COMPONENTE'!C9</f>
        <v>54590.58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</row>
    <row r="16" spans="1:524" s="8" customFormat="1" ht="18" customHeight="1" x14ac:dyDescent="0.2">
      <c r="A16" s="9"/>
      <c r="B16" s="9"/>
      <c r="C16" s="9"/>
      <c r="D16" s="9"/>
      <c r="E16" s="118"/>
      <c r="F16" s="118"/>
      <c r="G16" s="119">
        <v>1100120</v>
      </c>
      <c r="H16" s="120" t="s">
        <v>57</v>
      </c>
      <c r="I16" s="120" t="s">
        <v>59</v>
      </c>
      <c r="J16" s="120" t="s">
        <v>54</v>
      </c>
      <c r="K16" s="120">
        <v>1323</v>
      </c>
      <c r="L16" s="120" t="s">
        <v>4</v>
      </c>
      <c r="M16" s="108">
        <f>+'EGRESOS POR COMPONENTE'!C10</f>
        <v>395583.89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</row>
    <row r="17" spans="1:524" s="8" customFormat="1" ht="18" customHeight="1" x14ac:dyDescent="0.2">
      <c r="A17" s="9"/>
      <c r="B17" s="9"/>
      <c r="C17" s="9"/>
      <c r="D17" s="9"/>
      <c r="E17" s="118"/>
      <c r="F17" s="118"/>
      <c r="G17" s="119">
        <v>1100120</v>
      </c>
      <c r="H17" s="120" t="s">
        <v>57</v>
      </c>
      <c r="I17" s="120" t="s">
        <v>59</v>
      </c>
      <c r="J17" s="120" t="s">
        <v>54</v>
      </c>
      <c r="K17" s="120">
        <v>1413</v>
      </c>
      <c r="L17" s="120" t="s">
        <v>5</v>
      </c>
      <c r="M17" s="108">
        <v>372455.71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</row>
    <row r="18" spans="1:524" s="8" customFormat="1" ht="18" customHeight="1" x14ac:dyDescent="0.2">
      <c r="A18" s="9"/>
      <c r="B18" s="9"/>
      <c r="C18" s="9"/>
      <c r="D18" s="9"/>
      <c r="E18" s="118"/>
      <c r="F18" s="118"/>
      <c r="G18" s="119">
        <v>1100120</v>
      </c>
      <c r="H18" s="120" t="s">
        <v>57</v>
      </c>
      <c r="I18" s="120" t="s">
        <v>59</v>
      </c>
      <c r="J18" s="120" t="s">
        <v>54</v>
      </c>
      <c r="K18" s="120">
        <v>1421</v>
      </c>
      <c r="L18" s="120" t="s">
        <v>6</v>
      </c>
      <c r="M18" s="108">
        <v>243483.19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</row>
    <row r="19" spans="1:524" s="8" customFormat="1" ht="18" customHeight="1" x14ac:dyDescent="0.2">
      <c r="A19" s="9"/>
      <c r="B19" s="9"/>
      <c r="C19" s="9"/>
      <c r="D19" s="9"/>
      <c r="E19" s="118"/>
      <c r="F19" s="118"/>
      <c r="G19" s="119">
        <v>1100120</v>
      </c>
      <c r="H19" s="120" t="s">
        <v>57</v>
      </c>
      <c r="I19" s="120" t="s">
        <v>59</v>
      </c>
      <c r="J19" s="120" t="s">
        <v>54</v>
      </c>
      <c r="K19" s="120">
        <v>1431</v>
      </c>
      <c r="L19" s="120" t="s">
        <v>7</v>
      </c>
      <c r="M19" s="108">
        <v>229782.51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</row>
    <row r="20" spans="1:524" s="8" customFormat="1" ht="18" customHeight="1" x14ac:dyDescent="0.2">
      <c r="A20" s="9"/>
      <c r="B20" s="9"/>
      <c r="C20" s="9"/>
      <c r="D20" s="9"/>
      <c r="E20" s="118"/>
      <c r="F20" s="118"/>
      <c r="G20" s="119">
        <v>1100120</v>
      </c>
      <c r="H20" s="120" t="s">
        <v>57</v>
      </c>
      <c r="I20" s="120" t="s">
        <v>59</v>
      </c>
      <c r="J20" s="120" t="s">
        <v>54</v>
      </c>
      <c r="K20" s="120">
        <v>1522</v>
      </c>
      <c r="L20" s="120" t="s">
        <v>8</v>
      </c>
      <c r="M20" s="108">
        <f>+'EGRESOS POR COMPONENTE'!C14</f>
        <v>260149.78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</row>
    <row r="21" spans="1:524" s="8" customFormat="1" ht="18" customHeight="1" x14ac:dyDescent="0.2">
      <c r="A21" s="9"/>
      <c r="B21" s="9"/>
      <c r="C21" s="9"/>
      <c r="D21" s="9"/>
      <c r="E21" s="118"/>
      <c r="F21" s="118"/>
      <c r="G21" s="119">
        <v>1100120</v>
      </c>
      <c r="H21" s="120" t="s">
        <v>57</v>
      </c>
      <c r="I21" s="120" t="s">
        <v>59</v>
      </c>
      <c r="J21" s="120" t="s">
        <v>54</v>
      </c>
      <c r="K21" s="120">
        <v>1541</v>
      </c>
      <c r="L21" s="120" t="s">
        <v>9</v>
      </c>
      <c r="M21" s="108">
        <f>+'EGRESOS POR COMPONENTE'!C15</f>
        <v>331396.96000000002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</row>
    <row r="22" spans="1:524" s="8" customFormat="1" ht="18" customHeight="1" x14ac:dyDescent="0.2">
      <c r="A22" s="9"/>
      <c r="B22" s="9"/>
      <c r="C22" s="9"/>
      <c r="D22" s="9"/>
      <c r="E22" s="118"/>
      <c r="F22" s="118"/>
      <c r="G22" s="119">
        <v>1100120</v>
      </c>
      <c r="H22" s="120" t="s">
        <v>57</v>
      </c>
      <c r="I22" s="120" t="s">
        <v>59</v>
      </c>
      <c r="J22" s="120" t="s">
        <v>54</v>
      </c>
      <c r="K22" s="120">
        <v>1542</v>
      </c>
      <c r="L22" s="120" t="s">
        <v>10</v>
      </c>
      <c r="M22" s="108">
        <f>+'EGRESOS POR COMPONENTE'!C16</f>
        <v>331396.96000000002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</row>
    <row r="23" spans="1:524" s="8" customFormat="1" ht="18" customHeight="1" x14ac:dyDescent="0.2">
      <c r="A23" s="9"/>
      <c r="B23" s="9"/>
      <c r="C23" s="9"/>
      <c r="D23" s="9"/>
      <c r="E23" s="118"/>
      <c r="F23" s="118"/>
      <c r="G23" s="119">
        <v>1100120</v>
      </c>
      <c r="H23" s="120" t="s">
        <v>57</v>
      </c>
      <c r="I23" s="120" t="s">
        <v>59</v>
      </c>
      <c r="J23" s="120" t="s">
        <v>54</v>
      </c>
      <c r="K23" s="120">
        <v>1543</v>
      </c>
      <c r="L23" s="120" t="s">
        <v>11</v>
      </c>
      <c r="M23" s="108">
        <f>+'EGRESOS POR COMPONENTE'!C17</f>
        <v>148906.37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</row>
    <row r="24" spans="1:524" s="8" customFormat="1" ht="18" customHeight="1" x14ac:dyDescent="0.2">
      <c r="A24" s="9"/>
      <c r="B24" s="9"/>
      <c r="C24" s="9"/>
      <c r="D24" s="9"/>
      <c r="E24" s="118"/>
      <c r="F24" s="118"/>
      <c r="G24" s="119">
        <v>1100120</v>
      </c>
      <c r="H24" s="120" t="s">
        <v>57</v>
      </c>
      <c r="I24" s="120" t="s">
        <v>59</v>
      </c>
      <c r="J24" s="120" t="s">
        <v>54</v>
      </c>
      <c r="K24" s="120">
        <v>1544</v>
      </c>
      <c r="L24" s="120" t="s">
        <v>12</v>
      </c>
      <c r="M24" s="108">
        <f>+'EGRESOS POR COMPONENTE'!C18</f>
        <v>48008.220000000008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</row>
    <row r="25" spans="1:524" s="8" customFormat="1" ht="18" customHeight="1" x14ac:dyDescent="0.2">
      <c r="A25" s="9"/>
      <c r="B25" s="9"/>
      <c r="C25" s="9"/>
      <c r="D25" s="9"/>
      <c r="E25" s="118"/>
      <c r="F25" s="118"/>
      <c r="G25" s="119">
        <v>1100120</v>
      </c>
      <c r="H25" s="120" t="s">
        <v>57</v>
      </c>
      <c r="I25" s="120" t="s">
        <v>59</v>
      </c>
      <c r="J25" s="120" t="s">
        <v>54</v>
      </c>
      <c r="K25" s="120">
        <v>1591</v>
      </c>
      <c r="L25" s="120" t="s">
        <v>13</v>
      </c>
      <c r="M25" s="108">
        <f>+'EGRESOS POR COMPONENTE'!C19</f>
        <v>6500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</row>
    <row r="26" spans="1:524" s="8" customFormat="1" ht="18" customHeight="1" x14ac:dyDescent="0.2">
      <c r="A26" s="9"/>
      <c r="B26" s="9"/>
      <c r="C26" s="9"/>
      <c r="D26" s="9"/>
      <c r="E26" s="118"/>
      <c r="F26" s="118"/>
      <c r="G26" s="120"/>
      <c r="H26" s="120"/>
      <c r="I26" s="120"/>
      <c r="J26" s="120"/>
      <c r="K26" s="120"/>
      <c r="L26" s="121" t="s">
        <v>90</v>
      </c>
      <c r="M26" s="201">
        <f>SUM(M14:M25)</f>
        <v>5182138.29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</row>
    <row r="27" spans="1:524" s="8" customFormat="1" ht="18" customHeight="1" x14ac:dyDescent="0.2">
      <c r="A27" s="9"/>
      <c r="B27" s="9"/>
      <c r="C27" s="9"/>
      <c r="D27" s="9"/>
      <c r="E27" s="118"/>
      <c r="F27" s="118"/>
      <c r="G27" s="119">
        <v>1100120</v>
      </c>
      <c r="H27" s="120" t="s">
        <v>57</v>
      </c>
      <c r="I27" s="119" t="s">
        <v>59</v>
      </c>
      <c r="J27" s="119" t="s">
        <v>54</v>
      </c>
      <c r="K27" s="119">
        <v>3981</v>
      </c>
      <c r="L27" s="119" t="str">
        <f>LOOKUP(K27,[5]COG!$A$6:$A$220,[5]COG!$B$6:$B$220)</f>
        <v>IMPUESTO SOBRE NOMINAS</v>
      </c>
      <c r="M27" s="110">
        <f>+'EGRESOS POR COMPONENTE'!C57</f>
        <v>77041.399999999994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</row>
    <row r="28" spans="1:524" s="8" customFormat="1" ht="18" customHeight="1" x14ac:dyDescent="0.2">
      <c r="A28" s="9"/>
      <c r="B28" s="9"/>
      <c r="C28" s="9"/>
      <c r="D28" s="9"/>
      <c r="E28" s="118"/>
      <c r="F28" s="118"/>
      <c r="G28" s="118"/>
      <c r="H28" s="118"/>
      <c r="I28" s="118"/>
      <c r="J28" s="118"/>
      <c r="K28" s="118"/>
      <c r="L28" s="121" t="s">
        <v>88</v>
      </c>
      <c r="M28" s="165">
        <f t="shared" ref="M28" si="1">SUM(M27)</f>
        <v>77041.399999999994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</row>
    <row r="29" spans="1:524" s="16" customFormat="1" ht="18" customHeight="1" x14ac:dyDescent="0.2">
      <c r="A29" s="12"/>
      <c r="B29" s="12"/>
      <c r="C29" s="72"/>
      <c r="D29" s="72"/>
      <c r="E29" s="160" t="s">
        <v>60</v>
      </c>
      <c r="F29" s="161" t="s">
        <v>120</v>
      </c>
      <c r="G29" s="161"/>
      <c r="H29" s="161"/>
      <c r="I29" s="161"/>
      <c r="J29" s="161"/>
      <c r="K29" s="161"/>
      <c r="L29" s="161"/>
      <c r="M29" s="159">
        <f>+M30+M71+M112</f>
        <v>987802.35099999991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</row>
    <row r="30" spans="1:524" s="16" customFormat="1" ht="18" customHeight="1" x14ac:dyDescent="0.2">
      <c r="A30" s="194"/>
      <c r="B30" s="194"/>
      <c r="C30" s="194"/>
      <c r="D30" s="194"/>
      <c r="E30" s="195"/>
      <c r="F30" s="162" t="s">
        <v>61</v>
      </c>
      <c r="G30" s="195" t="s">
        <v>121</v>
      </c>
      <c r="H30" s="195"/>
      <c r="I30" s="195"/>
      <c r="J30" s="195"/>
      <c r="K30" s="195"/>
      <c r="L30" s="195"/>
      <c r="M30" s="163">
        <f>+M39+M67+M70</f>
        <v>765867.14673999988</v>
      </c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</row>
    <row r="31" spans="1:524" s="8" customFormat="1" ht="18" customHeight="1" x14ac:dyDescent="0.2">
      <c r="A31" s="9"/>
      <c r="B31" s="9"/>
      <c r="C31" s="9"/>
      <c r="D31" s="9"/>
      <c r="E31" s="118"/>
      <c r="F31" s="118"/>
      <c r="G31" s="119">
        <v>1100120</v>
      </c>
      <c r="H31" s="120" t="s">
        <v>57</v>
      </c>
      <c r="I31" s="119" t="s">
        <v>59</v>
      </c>
      <c r="J31" s="119" t="s">
        <v>64</v>
      </c>
      <c r="K31" s="119">
        <v>2111</v>
      </c>
      <c r="L31" s="119" t="s">
        <v>14</v>
      </c>
      <c r="M31" s="112">
        <f>+'EGRESOS POR COMPONENTE'!D21</f>
        <v>1836.0000000000002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</row>
    <row r="32" spans="1:524" s="8" customFormat="1" ht="18" customHeight="1" x14ac:dyDescent="0.2">
      <c r="A32" s="9"/>
      <c r="B32" s="9"/>
      <c r="C32" s="9"/>
      <c r="D32" s="9"/>
      <c r="E32" s="118"/>
      <c r="F32" s="118"/>
      <c r="G32" s="119">
        <v>1100120</v>
      </c>
      <c r="H32" s="120" t="s">
        <v>57</v>
      </c>
      <c r="I32" s="119" t="s">
        <v>59</v>
      </c>
      <c r="J32" s="119" t="s">
        <v>64</v>
      </c>
      <c r="K32" s="119">
        <v>2121</v>
      </c>
      <c r="L32" s="119" t="s">
        <v>15</v>
      </c>
      <c r="M32" s="112">
        <f>+'EGRESOS POR COMPONENTE'!D22</f>
        <v>5202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</row>
    <row r="33" spans="1:524" s="8" customFormat="1" ht="18" customHeight="1" x14ac:dyDescent="0.2">
      <c r="A33" s="9"/>
      <c r="B33" s="9"/>
      <c r="C33" s="9"/>
      <c r="D33" s="9"/>
      <c r="E33" s="118"/>
      <c r="F33" s="118"/>
      <c r="G33" s="119">
        <v>1100120</v>
      </c>
      <c r="H33" s="120" t="s">
        <v>57</v>
      </c>
      <c r="I33" s="119" t="s">
        <v>59</v>
      </c>
      <c r="J33" s="119" t="s">
        <v>64</v>
      </c>
      <c r="K33" s="119">
        <v>2151</v>
      </c>
      <c r="L33" s="119" t="s">
        <v>16</v>
      </c>
      <c r="M33" s="112">
        <f>+'EGRESOS POR COMPONENTE'!D23</f>
        <v>51.000000000000007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</row>
    <row r="34" spans="1:524" s="8" customFormat="1" ht="18" customHeight="1" x14ac:dyDescent="0.2">
      <c r="A34" s="9"/>
      <c r="B34" s="9"/>
      <c r="C34" s="9"/>
      <c r="D34" s="9"/>
      <c r="E34" s="118"/>
      <c r="F34" s="118"/>
      <c r="G34" s="119">
        <v>1100120</v>
      </c>
      <c r="H34" s="120" t="s">
        <v>57</v>
      </c>
      <c r="I34" s="119" t="s">
        <v>59</v>
      </c>
      <c r="J34" s="119" t="s">
        <v>64</v>
      </c>
      <c r="K34" s="119">
        <v>2161</v>
      </c>
      <c r="L34" s="119" t="s">
        <v>17</v>
      </c>
      <c r="M34" s="112">
        <f>+'EGRESOS POR COMPONENTE'!D24</f>
        <v>797.6400000000001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</row>
    <row r="35" spans="1:524" s="8" customFormat="1" ht="18" customHeight="1" x14ac:dyDescent="0.2">
      <c r="A35" s="9"/>
      <c r="B35" s="9"/>
      <c r="C35" s="9"/>
      <c r="D35" s="9"/>
      <c r="E35" s="118"/>
      <c r="F35" s="118"/>
      <c r="G35" s="119">
        <v>1100120</v>
      </c>
      <c r="H35" s="120" t="s">
        <v>57</v>
      </c>
      <c r="I35" s="119" t="s">
        <v>59</v>
      </c>
      <c r="J35" s="119" t="s">
        <v>64</v>
      </c>
      <c r="K35" s="119">
        <v>2212</v>
      </c>
      <c r="L35" s="119" t="s">
        <v>106</v>
      </c>
      <c r="M35" s="112">
        <f>+'EGRESOS POR COMPONENTE'!D25</f>
        <v>1147.0920000000001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</row>
    <row r="36" spans="1:524" s="8" customFormat="1" ht="18" customHeight="1" x14ac:dyDescent="0.2">
      <c r="A36" s="9"/>
      <c r="B36" s="9"/>
      <c r="C36" s="9"/>
      <c r="D36" s="9"/>
      <c r="E36" s="118"/>
      <c r="F36" s="118"/>
      <c r="G36" s="119">
        <v>1100120</v>
      </c>
      <c r="H36" s="120" t="s">
        <v>57</v>
      </c>
      <c r="I36" s="119" t="s">
        <v>59</v>
      </c>
      <c r="J36" s="119" t="s">
        <v>64</v>
      </c>
      <c r="K36" s="119">
        <v>2531</v>
      </c>
      <c r="L36" s="119" t="s">
        <v>18</v>
      </c>
      <c r="M36" s="112">
        <f>+'EGRESOS POR COMPONENTE'!D26</f>
        <v>153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</row>
    <row r="37" spans="1:524" s="8" customFormat="1" ht="18" customHeight="1" x14ac:dyDescent="0.2">
      <c r="A37" s="9"/>
      <c r="B37" s="9"/>
      <c r="C37" s="9"/>
      <c r="D37" s="9"/>
      <c r="E37" s="118"/>
      <c r="F37" s="118"/>
      <c r="G37" s="119">
        <v>1100120</v>
      </c>
      <c r="H37" s="120" t="s">
        <v>57</v>
      </c>
      <c r="I37" s="119" t="s">
        <v>59</v>
      </c>
      <c r="J37" s="119" t="s">
        <v>64</v>
      </c>
      <c r="K37" s="119">
        <v>2612</v>
      </c>
      <c r="L37" s="119" t="s">
        <v>62</v>
      </c>
      <c r="M37" s="112">
        <f>+'EGRESOS POR COMPONENTE'!D27</f>
        <v>2570.4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</row>
    <row r="38" spans="1:524" s="8" customFormat="1" ht="18" customHeight="1" x14ac:dyDescent="0.2">
      <c r="A38" s="9"/>
      <c r="B38" s="9"/>
      <c r="C38" s="9"/>
      <c r="D38" s="9"/>
      <c r="E38" s="118"/>
      <c r="F38" s="118"/>
      <c r="G38" s="119">
        <v>1100120</v>
      </c>
      <c r="H38" s="120" t="s">
        <v>57</v>
      </c>
      <c r="I38" s="119" t="s">
        <v>59</v>
      </c>
      <c r="J38" s="119" t="s">
        <v>64</v>
      </c>
      <c r="K38" s="119">
        <v>2711</v>
      </c>
      <c r="L38" s="119" t="s">
        <v>63</v>
      </c>
      <c r="M38" s="112">
        <f>+'EGRESOS POR COMPONENTE'!D28</f>
        <v>1890.0345000000002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</row>
    <row r="39" spans="1:524" s="8" customFormat="1" ht="18" customHeight="1" x14ac:dyDescent="0.2">
      <c r="A39" s="12"/>
      <c r="B39" s="12"/>
      <c r="C39" s="12"/>
      <c r="D39" s="12"/>
      <c r="E39" s="124"/>
      <c r="F39" s="124"/>
      <c r="G39" s="121"/>
      <c r="H39" s="275" t="s">
        <v>89</v>
      </c>
      <c r="I39" s="275"/>
      <c r="J39" s="275"/>
      <c r="K39" s="275"/>
      <c r="L39" s="275"/>
      <c r="M39" s="197">
        <f>SUM(M31:M38)</f>
        <v>13647.166499999999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</row>
    <row r="40" spans="1:524" s="8" customFormat="1" ht="18" customHeight="1" x14ac:dyDescent="0.2">
      <c r="A40" s="9"/>
      <c r="B40" s="9"/>
      <c r="C40" s="9"/>
      <c r="D40" s="9"/>
      <c r="E40" s="118"/>
      <c r="F40" s="118"/>
      <c r="G40" s="119">
        <v>1100120</v>
      </c>
      <c r="H40" s="120" t="s">
        <v>57</v>
      </c>
      <c r="I40" s="119" t="s">
        <v>59</v>
      </c>
      <c r="J40" s="119" t="s">
        <v>64</v>
      </c>
      <c r="K40" s="119">
        <v>3111</v>
      </c>
      <c r="L40" s="119" t="s">
        <v>20</v>
      </c>
      <c r="M40" s="112">
        <f>+'EGRESOS POR COMPONENTE'!D30</f>
        <v>7654.692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</row>
    <row r="41" spans="1:524" s="8" customFormat="1" ht="18" customHeight="1" x14ac:dyDescent="0.2">
      <c r="A41" s="9"/>
      <c r="B41" s="9"/>
      <c r="C41" s="9"/>
      <c r="D41" s="9"/>
      <c r="E41" s="118"/>
      <c r="F41" s="118"/>
      <c r="G41" s="119">
        <v>1100120</v>
      </c>
      <c r="H41" s="120" t="s">
        <v>57</v>
      </c>
      <c r="I41" s="119" t="s">
        <v>59</v>
      </c>
      <c r="J41" s="119" t="s">
        <v>64</v>
      </c>
      <c r="K41" s="119">
        <v>3112</v>
      </c>
      <c r="L41" s="119" t="s">
        <v>21</v>
      </c>
      <c r="M41" s="112">
        <f>+'EGRESOS POR COMPONENTE'!D31</f>
        <v>765.46920000000011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</row>
    <row r="42" spans="1:524" s="8" customFormat="1" ht="18" customHeight="1" x14ac:dyDescent="0.2">
      <c r="A42" s="9"/>
      <c r="B42" s="9"/>
      <c r="C42" s="9"/>
      <c r="D42" s="9"/>
      <c r="E42" s="118"/>
      <c r="F42" s="118"/>
      <c r="G42" s="119">
        <v>1100120</v>
      </c>
      <c r="H42" s="120" t="s">
        <v>57</v>
      </c>
      <c r="I42" s="119" t="s">
        <v>59</v>
      </c>
      <c r="J42" s="119" t="s">
        <v>64</v>
      </c>
      <c r="K42" s="119">
        <v>3131</v>
      </c>
      <c r="L42" s="119" t="s">
        <v>22</v>
      </c>
      <c r="M42" s="112">
        <f>+'EGRESOS POR COMPONENTE'!D32</f>
        <v>208.08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</row>
    <row r="43" spans="1:524" s="8" customFormat="1" ht="18" customHeight="1" x14ac:dyDescent="0.2">
      <c r="A43" s="9"/>
      <c r="B43" s="9"/>
      <c r="C43" s="9"/>
      <c r="D43" s="9"/>
      <c r="E43" s="118"/>
      <c r="F43" s="118"/>
      <c r="G43" s="119">
        <v>1100120</v>
      </c>
      <c r="H43" s="120" t="s">
        <v>57</v>
      </c>
      <c r="I43" s="119" t="s">
        <v>59</v>
      </c>
      <c r="J43" s="119" t="s">
        <v>64</v>
      </c>
      <c r="K43" s="119">
        <v>3141</v>
      </c>
      <c r="L43" s="119" t="s">
        <v>23</v>
      </c>
      <c r="M43" s="112">
        <f>+'EGRESOS POR COMPONENTE'!D33</f>
        <v>2937.6000000000004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</row>
    <row r="44" spans="1:524" s="8" customFormat="1" ht="18" customHeight="1" x14ac:dyDescent="0.2">
      <c r="A44" s="9"/>
      <c r="B44" s="9"/>
      <c r="C44" s="9"/>
      <c r="D44" s="9"/>
      <c r="E44" s="118"/>
      <c r="F44" s="118"/>
      <c r="G44" s="119">
        <v>1100120</v>
      </c>
      <c r="H44" s="120" t="s">
        <v>57</v>
      </c>
      <c r="I44" s="119" t="s">
        <v>59</v>
      </c>
      <c r="J44" s="119" t="s">
        <v>64</v>
      </c>
      <c r="K44" s="119">
        <v>3151</v>
      </c>
      <c r="L44" s="119" t="s">
        <v>24</v>
      </c>
      <c r="M44" s="112">
        <f>+'EGRESOS POR COMPONENTE'!D34</f>
        <v>3060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</row>
    <row r="45" spans="1:524" s="8" customFormat="1" ht="18" customHeight="1" x14ac:dyDescent="0.2">
      <c r="A45" s="9"/>
      <c r="B45" s="9"/>
      <c r="C45" s="9"/>
      <c r="D45" s="9"/>
      <c r="E45" s="118"/>
      <c r="F45" s="118"/>
      <c r="G45" s="119">
        <v>1100120</v>
      </c>
      <c r="H45" s="120" t="s">
        <v>57</v>
      </c>
      <c r="I45" s="119" t="s">
        <v>59</v>
      </c>
      <c r="J45" s="119" t="s">
        <v>64</v>
      </c>
      <c r="K45" s="119">
        <v>3171</v>
      </c>
      <c r="L45" s="119" t="s">
        <v>25</v>
      </c>
      <c r="M45" s="112">
        <f>+'EGRESOS POR COMPONENTE'!D35</f>
        <v>26928.000000000004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  <c r="LV45" s="22"/>
      <c r="LW45" s="22"/>
      <c r="LX45" s="22"/>
      <c r="LY45" s="22"/>
      <c r="LZ45" s="22"/>
      <c r="MA45" s="22"/>
      <c r="MB45" s="22"/>
      <c r="MC45" s="22"/>
      <c r="MD45" s="22"/>
      <c r="ME45" s="22"/>
      <c r="MF45" s="22"/>
      <c r="MG45" s="22"/>
      <c r="MH45" s="22"/>
      <c r="MI45" s="22"/>
      <c r="MJ45" s="22"/>
      <c r="MK45" s="22"/>
      <c r="ML45" s="22"/>
      <c r="MM45" s="22"/>
      <c r="MN45" s="22"/>
      <c r="MO45" s="22"/>
      <c r="MP45" s="22"/>
      <c r="MQ45" s="22"/>
      <c r="MR45" s="22"/>
      <c r="MS45" s="22"/>
      <c r="MT45" s="22"/>
      <c r="MU45" s="22"/>
      <c r="MV45" s="22"/>
      <c r="MW45" s="22"/>
      <c r="MX45" s="22"/>
      <c r="MY45" s="22"/>
      <c r="MZ45" s="22"/>
      <c r="NA45" s="22"/>
      <c r="NB45" s="22"/>
      <c r="NC45" s="22"/>
      <c r="ND45" s="22"/>
      <c r="NE45" s="22"/>
      <c r="NF45" s="22"/>
      <c r="NG45" s="22"/>
      <c r="NH45" s="22"/>
      <c r="NI45" s="22"/>
      <c r="NJ45" s="22"/>
      <c r="NK45" s="22"/>
      <c r="NL45" s="22"/>
      <c r="NM45" s="22"/>
      <c r="NN45" s="22"/>
      <c r="NO45" s="22"/>
      <c r="NP45" s="22"/>
      <c r="NQ45" s="22"/>
      <c r="NR45" s="22"/>
      <c r="NS45" s="22"/>
      <c r="NT45" s="22"/>
      <c r="NU45" s="22"/>
      <c r="NV45" s="22"/>
      <c r="NW45" s="22"/>
      <c r="NX45" s="22"/>
      <c r="NY45" s="22"/>
      <c r="NZ45" s="22"/>
      <c r="OA45" s="22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2"/>
      <c r="OM45" s="22"/>
      <c r="ON45" s="22"/>
      <c r="OO45" s="22"/>
      <c r="OP45" s="22"/>
      <c r="OQ45" s="22"/>
      <c r="OR45" s="22"/>
      <c r="OS45" s="22"/>
      <c r="OT45" s="22"/>
      <c r="OU45" s="22"/>
      <c r="OV45" s="22"/>
      <c r="OW45" s="22"/>
      <c r="OX45" s="22"/>
      <c r="OY45" s="22"/>
      <c r="OZ45" s="22"/>
      <c r="PA45" s="22"/>
      <c r="PB45" s="22"/>
      <c r="PC45" s="22"/>
      <c r="PD45" s="22"/>
      <c r="PE45" s="22"/>
      <c r="PF45" s="22"/>
      <c r="PG45" s="22"/>
      <c r="PH45" s="22"/>
      <c r="PI45" s="22"/>
      <c r="PJ45" s="22"/>
      <c r="PK45" s="22"/>
      <c r="PL45" s="22"/>
      <c r="PM45" s="22"/>
      <c r="PN45" s="22"/>
      <c r="PO45" s="22"/>
      <c r="PP45" s="22"/>
      <c r="PQ45" s="22"/>
      <c r="PR45" s="22"/>
      <c r="PS45" s="22"/>
      <c r="PT45" s="22"/>
      <c r="PU45" s="22"/>
      <c r="PV45" s="22"/>
      <c r="PW45" s="22"/>
      <c r="PX45" s="22"/>
      <c r="PY45" s="22"/>
      <c r="PZ45" s="22"/>
      <c r="QA45" s="22"/>
      <c r="QB45" s="22"/>
      <c r="QC45" s="22"/>
      <c r="QD45" s="22"/>
      <c r="QE45" s="22"/>
      <c r="QF45" s="22"/>
      <c r="QG45" s="22"/>
      <c r="QH45" s="22"/>
      <c r="QI45" s="22"/>
      <c r="QJ45" s="22"/>
      <c r="QK45" s="22"/>
      <c r="QL45" s="22"/>
      <c r="QM45" s="22"/>
      <c r="QN45" s="22"/>
      <c r="QO45" s="22"/>
      <c r="QP45" s="22"/>
      <c r="QQ45" s="22"/>
      <c r="QR45" s="22"/>
      <c r="QS45" s="22"/>
      <c r="QT45" s="22"/>
      <c r="QU45" s="22"/>
      <c r="QV45" s="22"/>
      <c r="QW45" s="22"/>
      <c r="QX45" s="22"/>
      <c r="QY45" s="22"/>
      <c r="QZ45" s="22"/>
      <c r="RA45" s="22"/>
      <c r="RB45" s="22"/>
      <c r="RC45" s="22"/>
      <c r="RD45" s="22"/>
      <c r="RE45" s="22"/>
      <c r="RF45" s="22"/>
      <c r="RG45" s="22"/>
      <c r="RH45" s="22"/>
      <c r="RI45" s="22"/>
      <c r="RJ45" s="22"/>
      <c r="RK45" s="22"/>
      <c r="RL45" s="22"/>
      <c r="RM45" s="22"/>
      <c r="RN45" s="22"/>
      <c r="RO45" s="22"/>
      <c r="RP45" s="22"/>
      <c r="RQ45" s="22"/>
      <c r="RR45" s="22"/>
      <c r="RS45" s="22"/>
      <c r="RT45" s="22"/>
      <c r="RU45" s="22"/>
      <c r="RV45" s="22"/>
      <c r="RW45" s="22"/>
      <c r="RX45" s="22"/>
      <c r="RY45" s="22"/>
      <c r="RZ45" s="22"/>
      <c r="SA45" s="22"/>
      <c r="SB45" s="22"/>
      <c r="SC45" s="22"/>
      <c r="SD45" s="22"/>
      <c r="SE45" s="22"/>
      <c r="SF45" s="22"/>
      <c r="SG45" s="22"/>
      <c r="SH45" s="22"/>
      <c r="SI45" s="22"/>
      <c r="SJ45" s="22"/>
      <c r="SK45" s="22"/>
      <c r="SL45" s="22"/>
      <c r="SM45" s="22"/>
      <c r="SN45" s="22"/>
      <c r="SO45" s="22"/>
      <c r="SP45" s="22"/>
      <c r="SQ45" s="22"/>
      <c r="SR45" s="22"/>
      <c r="SS45" s="22"/>
      <c r="ST45" s="22"/>
      <c r="SU45" s="22"/>
      <c r="SV45" s="22"/>
      <c r="SW45" s="22"/>
      <c r="SX45" s="22"/>
      <c r="SY45" s="22"/>
      <c r="SZ45" s="22"/>
      <c r="TA45" s="22"/>
      <c r="TB45" s="22"/>
      <c r="TC45" s="22"/>
      <c r="TD45" s="22"/>
    </row>
    <row r="46" spans="1:524" s="8" customFormat="1" ht="18" customHeight="1" x14ac:dyDescent="0.2">
      <c r="A46" s="9"/>
      <c r="B46" s="9"/>
      <c r="C46" s="9"/>
      <c r="D46" s="9"/>
      <c r="E46" s="118"/>
      <c r="F46" s="118"/>
      <c r="G46" s="119">
        <v>1100120</v>
      </c>
      <c r="H46" s="120" t="s">
        <v>57</v>
      </c>
      <c r="I46" s="119" t="s">
        <v>59</v>
      </c>
      <c r="J46" s="119" t="s">
        <v>64</v>
      </c>
      <c r="K46" s="119">
        <v>3181</v>
      </c>
      <c r="L46" s="119" t="s">
        <v>26</v>
      </c>
      <c r="M46" s="112">
        <f>+'EGRESOS POR COMPONENTE'!D36</f>
        <v>81.600000000000009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2"/>
      <c r="IY46" s="22"/>
      <c r="IZ46" s="22"/>
      <c r="JA46" s="22"/>
      <c r="JB46" s="22"/>
      <c r="JC46" s="22"/>
      <c r="JD46" s="22"/>
      <c r="JE46" s="22"/>
      <c r="JF46" s="22"/>
      <c r="JG46" s="22"/>
      <c r="JH46" s="22"/>
      <c r="JI46" s="22"/>
      <c r="JJ46" s="22"/>
      <c r="JK46" s="22"/>
      <c r="JL46" s="22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2"/>
      <c r="KC46" s="22"/>
      <c r="KD46" s="22"/>
      <c r="KE46" s="22"/>
      <c r="KF46" s="22"/>
      <c r="KG46" s="22"/>
      <c r="KH46" s="22"/>
      <c r="KI46" s="22"/>
      <c r="KJ46" s="22"/>
      <c r="KK46" s="22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2"/>
      <c r="KZ46" s="22"/>
      <c r="LA46" s="22"/>
      <c r="LB46" s="22"/>
      <c r="LC46" s="22"/>
      <c r="LD46" s="22"/>
      <c r="LE46" s="22"/>
      <c r="LF46" s="22"/>
      <c r="LG46" s="22"/>
      <c r="LH46" s="22"/>
      <c r="LI46" s="22"/>
      <c r="LJ46" s="22"/>
      <c r="LK46" s="22"/>
      <c r="LL46" s="22"/>
      <c r="LM46" s="22"/>
      <c r="LN46" s="22"/>
      <c r="LO46" s="22"/>
      <c r="LP46" s="22"/>
      <c r="LQ46" s="22"/>
      <c r="LR46" s="22"/>
      <c r="LS46" s="22"/>
      <c r="LT46" s="22"/>
      <c r="LU46" s="22"/>
      <c r="LV46" s="22"/>
      <c r="LW46" s="22"/>
      <c r="LX46" s="22"/>
      <c r="LY46" s="22"/>
      <c r="LZ46" s="22"/>
      <c r="MA46" s="22"/>
      <c r="MB46" s="22"/>
      <c r="MC46" s="22"/>
      <c r="MD46" s="22"/>
      <c r="ME46" s="22"/>
      <c r="MF46" s="22"/>
      <c r="MG46" s="22"/>
      <c r="MH46" s="22"/>
      <c r="MI46" s="22"/>
      <c r="MJ46" s="22"/>
      <c r="MK46" s="22"/>
      <c r="ML46" s="22"/>
      <c r="MM46" s="22"/>
      <c r="MN46" s="22"/>
      <c r="MO46" s="22"/>
      <c r="MP46" s="22"/>
      <c r="MQ46" s="22"/>
      <c r="MR46" s="22"/>
      <c r="MS46" s="22"/>
      <c r="MT46" s="22"/>
      <c r="MU46" s="22"/>
      <c r="MV46" s="22"/>
      <c r="MW46" s="22"/>
      <c r="MX46" s="22"/>
      <c r="MY46" s="22"/>
      <c r="MZ46" s="22"/>
      <c r="NA46" s="22"/>
      <c r="NB46" s="22"/>
      <c r="NC46" s="22"/>
      <c r="ND46" s="22"/>
      <c r="NE46" s="22"/>
      <c r="NF46" s="22"/>
      <c r="NG46" s="22"/>
      <c r="NH46" s="22"/>
      <c r="NI46" s="22"/>
      <c r="NJ46" s="22"/>
      <c r="NK46" s="22"/>
      <c r="NL46" s="22"/>
      <c r="NM46" s="22"/>
      <c r="NN46" s="22"/>
      <c r="NO46" s="22"/>
      <c r="NP46" s="22"/>
      <c r="NQ46" s="22"/>
      <c r="NR46" s="22"/>
      <c r="NS46" s="22"/>
      <c r="NT46" s="22"/>
      <c r="NU46" s="22"/>
      <c r="NV46" s="22"/>
      <c r="NW46" s="22"/>
      <c r="NX46" s="22"/>
      <c r="NY46" s="22"/>
      <c r="NZ46" s="22"/>
      <c r="OA46" s="22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2"/>
      <c r="OM46" s="22"/>
      <c r="ON46" s="22"/>
      <c r="OO46" s="22"/>
      <c r="OP46" s="22"/>
      <c r="OQ46" s="22"/>
      <c r="OR46" s="22"/>
      <c r="OS46" s="22"/>
      <c r="OT46" s="22"/>
      <c r="OU46" s="22"/>
      <c r="OV46" s="22"/>
      <c r="OW46" s="22"/>
      <c r="OX46" s="22"/>
      <c r="OY46" s="22"/>
      <c r="OZ46" s="22"/>
      <c r="PA46" s="22"/>
      <c r="PB46" s="22"/>
      <c r="PC46" s="22"/>
      <c r="PD46" s="22"/>
      <c r="PE46" s="22"/>
      <c r="PF46" s="22"/>
      <c r="PG46" s="22"/>
      <c r="PH46" s="22"/>
      <c r="PI46" s="22"/>
      <c r="PJ46" s="22"/>
      <c r="PK46" s="22"/>
      <c r="PL46" s="22"/>
      <c r="PM46" s="22"/>
      <c r="PN46" s="22"/>
      <c r="PO46" s="22"/>
      <c r="PP46" s="22"/>
      <c r="PQ46" s="22"/>
      <c r="PR46" s="22"/>
      <c r="PS46" s="22"/>
      <c r="PT46" s="22"/>
      <c r="PU46" s="22"/>
      <c r="PV46" s="22"/>
      <c r="PW46" s="22"/>
      <c r="PX46" s="22"/>
      <c r="PY46" s="22"/>
      <c r="PZ46" s="22"/>
      <c r="QA46" s="22"/>
      <c r="QB46" s="22"/>
      <c r="QC46" s="22"/>
      <c r="QD46" s="22"/>
      <c r="QE46" s="22"/>
      <c r="QF46" s="22"/>
      <c r="QG46" s="22"/>
      <c r="QH46" s="22"/>
      <c r="QI46" s="22"/>
      <c r="QJ46" s="22"/>
      <c r="QK46" s="22"/>
      <c r="QL46" s="22"/>
      <c r="QM46" s="22"/>
      <c r="QN46" s="22"/>
      <c r="QO46" s="22"/>
      <c r="QP46" s="22"/>
      <c r="QQ46" s="22"/>
      <c r="QR46" s="22"/>
      <c r="QS46" s="22"/>
      <c r="QT46" s="22"/>
      <c r="QU46" s="22"/>
      <c r="QV46" s="22"/>
      <c r="QW46" s="22"/>
      <c r="QX46" s="22"/>
      <c r="QY46" s="22"/>
      <c r="QZ46" s="22"/>
      <c r="RA46" s="22"/>
      <c r="RB46" s="22"/>
      <c r="RC46" s="22"/>
      <c r="RD46" s="22"/>
      <c r="RE46" s="22"/>
      <c r="RF46" s="22"/>
      <c r="RG46" s="22"/>
      <c r="RH46" s="22"/>
      <c r="RI46" s="22"/>
      <c r="RJ46" s="22"/>
      <c r="RK46" s="22"/>
      <c r="RL46" s="22"/>
      <c r="RM46" s="22"/>
      <c r="RN46" s="22"/>
      <c r="RO46" s="22"/>
      <c r="RP46" s="22"/>
      <c r="RQ46" s="22"/>
      <c r="RR46" s="22"/>
      <c r="RS46" s="22"/>
      <c r="RT46" s="22"/>
      <c r="RU46" s="22"/>
      <c r="RV46" s="22"/>
      <c r="RW46" s="22"/>
      <c r="RX46" s="22"/>
      <c r="RY46" s="22"/>
      <c r="RZ46" s="22"/>
      <c r="SA46" s="22"/>
      <c r="SB46" s="22"/>
      <c r="SC46" s="22"/>
      <c r="SD46" s="22"/>
      <c r="SE46" s="22"/>
      <c r="SF46" s="22"/>
      <c r="SG46" s="22"/>
      <c r="SH46" s="22"/>
      <c r="SI46" s="22"/>
      <c r="SJ46" s="22"/>
      <c r="SK46" s="22"/>
      <c r="SL46" s="22"/>
      <c r="SM46" s="22"/>
      <c r="SN46" s="22"/>
      <c r="SO46" s="22"/>
      <c r="SP46" s="22"/>
      <c r="SQ46" s="22"/>
      <c r="SR46" s="22"/>
      <c r="SS46" s="22"/>
      <c r="ST46" s="22"/>
      <c r="SU46" s="22"/>
      <c r="SV46" s="22"/>
      <c r="SW46" s="22"/>
      <c r="SX46" s="22"/>
      <c r="SY46" s="22"/>
      <c r="SZ46" s="22"/>
      <c r="TA46" s="22"/>
      <c r="TB46" s="22"/>
      <c r="TC46" s="22"/>
      <c r="TD46" s="22"/>
    </row>
    <row r="47" spans="1:524" s="8" customFormat="1" ht="18" customHeight="1" x14ac:dyDescent="0.2">
      <c r="A47" s="9"/>
      <c r="B47" s="9"/>
      <c r="C47" s="9"/>
      <c r="D47" s="9"/>
      <c r="E47" s="118"/>
      <c r="F47" s="118"/>
      <c r="G47" s="119">
        <v>1100120</v>
      </c>
      <c r="H47" s="120" t="s">
        <v>57</v>
      </c>
      <c r="I47" s="119" t="s">
        <v>59</v>
      </c>
      <c r="J47" s="119" t="s">
        <v>64</v>
      </c>
      <c r="K47" s="119">
        <v>3221</v>
      </c>
      <c r="L47" s="119" t="s">
        <v>27</v>
      </c>
      <c r="M47" s="112">
        <f>+'EGRESOS POR COMPONENTE'!D37</f>
        <v>35999.449560000008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</row>
    <row r="48" spans="1:524" s="8" customFormat="1" ht="18" customHeight="1" x14ac:dyDescent="0.2">
      <c r="A48" s="9"/>
      <c r="B48" s="9"/>
      <c r="C48" s="9"/>
      <c r="D48" s="9"/>
      <c r="E48" s="118"/>
      <c r="F48" s="118"/>
      <c r="G48" s="119">
        <v>1100120</v>
      </c>
      <c r="H48" s="120" t="s">
        <v>57</v>
      </c>
      <c r="I48" s="119" t="s">
        <v>59</v>
      </c>
      <c r="J48" s="119" t="s">
        <v>64</v>
      </c>
      <c r="K48" s="119">
        <v>3291</v>
      </c>
      <c r="L48" s="119" t="s">
        <v>28</v>
      </c>
      <c r="M48" s="112">
        <f>+'EGRESOS POR COMPONENTE'!D38</f>
        <v>102.00000000000001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  <c r="LV48" s="22"/>
      <c r="LW48" s="22"/>
      <c r="LX48" s="22"/>
      <c r="LY48" s="22"/>
      <c r="LZ48" s="22"/>
      <c r="MA48" s="22"/>
      <c r="MB48" s="22"/>
      <c r="MC48" s="22"/>
      <c r="MD48" s="22"/>
      <c r="ME48" s="22"/>
      <c r="MF48" s="22"/>
      <c r="MG48" s="22"/>
      <c r="MH48" s="22"/>
      <c r="MI48" s="22"/>
      <c r="MJ48" s="22"/>
      <c r="MK48" s="22"/>
      <c r="ML48" s="22"/>
      <c r="MM48" s="22"/>
      <c r="MN48" s="22"/>
      <c r="MO48" s="22"/>
      <c r="MP48" s="22"/>
      <c r="MQ48" s="22"/>
      <c r="MR48" s="22"/>
      <c r="MS48" s="22"/>
      <c r="MT48" s="22"/>
      <c r="MU48" s="22"/>
      <c r="MV48" s="22"/>
      <c r="MW48" s="22"/>
      <c r="MX48" s="22"/>
      <c r="MY48" s="22"/>
      <c r="MZ48" s="22"/>
      <c r="NA48" s="22"/>
      <c r="NB48" s="22"/>
      <c r="NC48" s="22"/>
      <c r="ND48" s="22"/>
      <c r="NE48" s="22"/>
      <c r="NF48" s="22"/>
      <c r="NG48" s="22"/>
      <c r="NH48" s="22"/>
      <c r="NI48" s="22"/>
      <c r="NJ48" s="22"/>
      <c r="NK48" s="22"/>
      <c r="NL48" s="22"/>
      <c r="NM48" s="22"/>
      <c r="NN48" s="22"/>
      <c r="NO48" s="22"/>
      <c r="NP48" s="22"/>
      <c r="NQ48" s="22"/>
      <c r="NR48" s="22"/>
      <c r="NS48" s="22"/>
      <c r="NT48" s="22"/>
      <c r="NU48" s="22"/>
      <c r="NV48" s="22"/>
      <c r="NW48" s="22"/>
      <c r="NX48" s="22"/>
      <c r="NY48" s="22"/>
      <c r="NZ48" s="22"/>
      <c r="OA48" s="22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2"/>
      <c r="OM48" s="22"/>
      <c r="ON48" s="22"/>
      <c r="OO48" s="22"/>
      <c r="OP48" s="22"/>
      <c r="OQ48" s="22"/>
      <c r="OR48" s="22"/>
      <c r="OS48" s="22"/>
      <c r="OT48" s="22"/>
      <c r="OU48" s="22"/>
      <c r="OV48" s="22"/>
      <c r="OW48" s="22"/>
      <c r="OX48" s="22"/>
      <c r="OY48" s="22"/>
      <c r="OZ48" s="22"/>
      <c r="PA48" s="22"/>
      <c r="PB48" s="22"/>
      <c r="PC48" s="22"/>
      <c r="PD48" s="22"/>
      <c r="PE48" s="22"/>
      <c r="PF48" s="22"/>
      <c r="PG48" s="22"/>
      <c r="PH48" s="22"/>
      <c r="PI48" s="22"/>
      <c r="PJ48" s="22"/>
      <c r="PK48" s="22"/>
      <c r="PL48" s="22"/>
      <c r="PM48" s="22"/>
      <c r="PN48" s="22"/>
      <c r="PO48" s="22"/>
      <c r="PP48" s="22"/>
      <c r="PQ48" s="22"/>
      <c r="PR48" s="22"/>
      <c r="PS48" s="22"/>
      <c r="PT48" s="22"/>
      <c r="PU48" s="22"/>
      <c r="PV48" s="22"/>
      <c r="PW48" s="22"/>
      <c r="PX48" s="22"/>
      <c r="PY48" s="22"/>
      <c r="PZ48" s="22"/>
      <c r="QA48" s="22"/>
      <c r="QB48" s="22"/>
      <c r="QC48" s="22"/>
      <c r="QD48" s="22"/>
      <c r="QE48" s="22"/>
      <c r="QF48" s="22"/>
      <c r="QG48" s="22"/>
      <c r="QH48" s="22"/>
      <c r="QI48" s="22"/>
      <c r="QJ48" s="22"/>
      <c r="QK48" s="22"/>
      <c r="QL48" s="22"/>
      <c r="QM48" s="22"/>
      <c r="QN48" s="22"/>
      <c r="QO48" s="22"/>
      <c r="QP48" s="22"/>
      <c r="QQ48" s="22"/>
      <c r="QR48" s="22"/>
      <c r="QS48" s="22"/>
      <c r="QT48" s="22"/>
      <c r="QU48" s="22"/>
      <c r="QV48" s="22"/>
      <c r="QW48" s="22"/>
      <c r="QX48" s="22"/>
      <c r="QY48" s="22"/>
      <c r="QZ48" s="22"/>
      <c r="RA48" s="22"/>
      <c r="RB48" s="22"/>
      <c r="RC48" s="22"/>
      <c r="RD48" s="22"/>
      <c r="RE48" s="22"/>
      <c r="RF48" s="22"/>
      <c r="RG48" s="22"/>
      <c r="RH48" s="22"/>
      <c r="RI48" s="22"/>
      <c r="RJ48" s="22"/>
      <c r="RK48" s="22"/>
      <c r="RL48" s="22"/>
      <c r="RM48" s="22"/>
      <c r="RN48" s="22"/>
      <c r="RO48" s="22"/>
      <c r="RP48" s="22"/>
      <c r="RQ48" s="22"/>
      <c r="RR48" s="22"/>
      <c r="RS48" s="22"/>
      <c r="RT48" s="22"/>
      <c r="RU48" s="22"/>
      <c r="RV48" s="22"/>
      <c r="RW48" s="22"/>
      <c r="RX48" s="22"/>
      <c r="RY48" s="22"/>
      <c r="RZ48" s="22"/>
      <c r="SA48" s="22"/>
      <c r="SB48" s="22"/>
      <c r="SC48" s="22"/>
      <c r="SD48" s="22"/>
      <c r="SE48" s="22"/>
      <c r="SF48" s="22"/>
      <c r="SG48" s="22"/>
      <c r="SH48" s="22"/>
      <c r="SI48" s="22"/>
      <c r="SJ48" s="22"/>
      <c r="SK48" s="22"/>
      <c r="SL48" s="22"/>
      <c r="SM48" s="22"/>
      <c r="SN48" s="22"/>
      <c r="SO48" s="22"/>
      <c r="SP48" s="22"/>
      <c r="SQ48" s="22"/>
      <c r="SR48" s="22"/>
      <c r="SS48" s="22"/>
      <c r="ST48" s="22"/>
      <c r="SU48" s="22"/>
      <c r="SV48" s="22"/>
      <c r="SW48" s="22"/>
      <c r="SX48" s="22"/>
      <c r="SY48" s="22"/>
      <c r="SZ48" s="22"/>
      <c r="TA48" s="22"/>
      <c r="TB48" s="22"/>
      <c r="TC48" s="22"/>
      <c r="TD48" s="22"/>
    </row>
    <row r="49" spans="1:524" s="8" customFormat="1" ht="18" customHeight="1" x14ac:dyDescent="0.2">
      <c r="A49" s="9"/>
      <c r="B49" s="9"/>
      <c r="C49" s="9"/>
      <c r="D49" s="9"/>
      <c r="E49" s="118"/>
      <c r="F49" s="118"/>
      <c r="G49" s="119">
        <v>1100120</v>
      </c>
      <c r="H49" s="120" t="s">
        <v>57</v>
      </c>
      <c r="I49" s="119" t="s">
        <v>59</v>
      </c>
      <c r="J49" s="119" t="s">
        <v>64</v>
      </c>
      <c r="K49" s="119">
        <v>3311</v>
      </c>
      <c r="L49" s="119" t="s">
        <v>29</v>
      </c>
      <c r="M49" s="112">
        <f>+'EGRESOS POR COMPONENTE'!D39</f>
        <v>510.00000000000006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2"/>
      <c r="OM49" s="22"/>
      <c r="ON49" s="22"/>
      <c r="OO49" s="22"/>
      <c r="OP49" s="22"/>
      <c r="OQ49" s="22"/>
      <c r="OR49" s="22"/>
      <c r="OS49" s="22"/>
      <c r="OT49" s="22"/>
      <c r="OU49" s="22"/>
      <c r="OV49" s="22"/>
      <c r="OW49" s="22"/>
      <c r="OX49" s="22"/>
      <c r="OY49" s="22"/>
      <c r="OZ49" s="22"/>
      <c r="PA49" s="22"/>
      <c r="PB49" s="22"/>
      <c r="PC49" s="22"/>
      <c r="PD49" s="22"/>
      <c r="PE49" s="22"/>
      <c r="PF49" s="22"/>
      <c r="PG49" s="22"/>
      <c r="PH49" s="22"/>
      <c r="PI49" s="22"/>
      <c r="PJ49" s="22"/>
      <c r="PK49" s="22"/>
      <c r="PL49" s="22"/>
      <c r="PM49" s="22"/>
      <c r="PN49" s="22"/>
      <c r="PO49" s="22"/>
      <c r="PP49" s="22"/>
      <c r="PQ49" s="22"/>
      <c r="PR49" s="22"/>
      <c r="PS49" s="22"/>
      <c r="PT49" s="22"/>
      <c r="PU49" s="22"/>
      <c r="PV49" s="22"/>
      <c r="PW49" s="22"/>
      <c r="PX49" s="22"/>
      <c r="PY49" s="22"/>
      <c r="PZ49" s="22"/>
      <c r="QA49" s="22"/>
      <c r="QB49" s="22"/>
      <c r="QC49" s="22"/>
      <c r="QD49" s="22"/>
      <c r="QE49" s="22"/>
      <c r="QF49" s="22"/>
      <c r="QG49" s="22"/>
      <c r="QH49" s="22"/>
      <c r="QI49" s="22"/>
      <c r="QJ49" s="22"/>
      <c r="QK49" s="22"/>
      <c r="QL49" s="22"/>
      <c r="QM49" s="22"/>
      <c r="QN49" s="22"/>
      <c r="QO49" s="22"/>
      <c r="QP49" s="22"/>
      <c r="QQ49" s="22"/>
      <c r="QR49" s="22"/>
      <c r="QS49" s="22"/>
      <c r="QT49" s="22"/>
      <c r="QU49" s="22"/>
      <c r="QV49" s="22"/>
      <c r="QW49" s="22"/>
      <c r="QX49" s="22"/>
      <c r="QY49" s="22"/>
      <c r="QZ49" s="22"/>
      <c r="RA49" s="22"/>
      <c r="RB49" s="22"/>
      <c r="RC49" s="22"/>
      <c r="RD49" s="22"/>
      <c r="RE49" s="22"/>
      <c r="RF49" s="22"/>
      <c r="RG49" s="22"/>
      <c r="RH49" s="22"/>
      <c r="RI49" s="22"/>
      <c r="RJ49" s="22"/>
      <c r="RK49" s="22"/>
      <c r="RL49" s="22"/>
      <c r="RM49" s="22"/>
      <c r="RN49" s="22"/>
      <c r="RO49" s="22"/>
      <c r="RP49" s="22"/>
      <c r="RQ49" s="22"/>
      <c r="RR49" s="22"/>
      <c r="RS49" s="22"/>
      <c r="RT49" s="22"/>
      <c r="RU49" s="22"/>
      <c r="RV49" s="22"/>
      <c r="RW49" s="22"/>
      <c r="RX49" s="22"/>
      <c r="RY49" s="22"/>
      <c r="RZ49" s="22"/>
      <c r="SA49" s="22"/>
      <c r="SB49" s="22"/>
      <c r="SC49" s="22"/>
      <c r="SD49" s="22"/>
      <c r="SE49" s="22"/>
      <c r="SF49" s="22"/>
      <c r="SG49" s="22"/>
      <c r="SH49" s="22"/>
      <c r="SI49" s="22"/>
      <c r="SJ49" s="22"/>
      <c r="SK49" s="22"/>
      <c r="SL49" s="22"/>
      <c r="SM49" s="22"/>
      <c r="SN49" s="22"/>
      <c r="SO49" s="22"/>
      <c r="SP49" s="22"/>
      <c r="SQ49" s="22"/>
      <c r="SR49" s="22"/>
      <c r="SS49" s="22"/>
      <c r="ST49" s="22"/>
      <c r="SU49" s="22"/>
      <c r="SV49" s="22"/>
      <c r="SW49" s="22"/>
      <c r="SX49" s="22"/>
      <c r="SY49" s="22"/>
      <c r="SZ49" s="22"/>
      <c r="TA49" s="22"/>
      <c r="TB49" s="22"/>
      <c r="TC49" s="22"/>
      <c r="TD49" s="22"/>
    </row>
    <row r="50" spans="1:524" s="8" customFormat="1" ht="18" customHeight="1" x14ac:dyDescent="0.2">
      <c r="A50" s="9"/>
      <c r="B50" s="9"/>
      <c r="C50" s="9"/>
      <c r="D50" s="9"/>
      <c r="E50" s="118"/>
      <c r="F50" s="118"/>
      <c r="G50" s="119">
        <v>1100120</v>
      </c>
      <c r="H50" s="120" t="s">
        <v>57</v>
      </c>
      <c r="I50" s="119" t="s">
        <v>59</v>
      </c>
      <c r="J50" s="119" t="s">
        <v>64</v>
      </c>
      <c r="K50" s="119">
        <v>3361</v>
      </c>
      <c r="L50" s="119" t="s">
        <v>30</v>
      </c>
      <c r="M50" s="112">
        <f>+'EGRESOS POR COMPONENTE'!D40</f>
        <v>153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</row>
    <row r="51" spans="1:524" s="8" customFormat="1" ht="18" customHeight="1" x14ac:dyDescent="0.2">
      <c r="A51" s="9"/>
      <c r="B51" s="9"/>
      <c r="C51" s="9"/>
      <c r="D51" s="9"/>
      <c r="E51" s="118"/>
      <c r="F51" s="118"/>
      <c r="G51" s="119">
        <v>1100120</v>
      </c>
      <c r="H51" s="120" t="s">
        <v>57</v>
      </c>
      <c r="I51" s="119" t="s">
        <v>59</v>
      </c>
      <c r="J51" s="119" t="s">
        <v>64</v>
      </c>
      <c r="K51" s="119">
        <v>3381</v>
      </c>
      <c r="L51" s="119" t="s">
        <v>31</v>
      </c>
      <c r="M51" s="112">
        <f>+'EGRESOS POR COMPONENTE'!D41</f>
        <v>330.48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</row>
    <row r="52" spans="1:524" s="8" customFormat="1" ht="18" customHeight="1" x14ac:dyDescent="0.2">
      <c r="A52" s="9"/>
      <c r="B52" s="9"/>
      <c r="C52" s="9"/>
      <c r="D52" s="9"/>
      <c r="E52" s="118"/>
      <c r="F52" s="118"/>
      <c r="G52" s="119">
        <v>2510120</v>
      </c>
      <c r="H52" s="120" t="s">
        <v>57</v>
      </c>
      <c r="I52" s="119" t="s">
        <v>59</v>
      </c>
      <c r="J52" s="119" t="s">
        <v>64</v>
      </c>
      <c r="K52" s="119">
        <v>3391</v>
      </c>
      <c r="L52" s="119" t="s">
        <v>85</v>
      </c>
      <c r="M52" s="112">
        <v>651536.89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</row>
    <row r="53" spans="1:524" s="8" customFormat="1" ht="18" customHeight="1" x14ac:dyDescent="0.2">
      <c r="A53" s="9"/>
      <c r="B53" s="9"/>
      <c r="C53" s="9"/>
      <c r="D53" s="9"/>
      <c r="E53" s="118"/>
      <c r="F53" s="118"/>
      <c r="G53" s="119">
        <v>1100120</v>
      </c>
      <c r="H53" s="120" t="s">
        <v>57</v>
      </c>
      <c r="I53" s="119" t="s">
        <v>59</v>
      </c>
      <c r="J53" s="119" t="s">
        <v>64</v>
      </c>
      <c r="K53" s="119">
        <v>3411</v>
      </c>
      <c r="L53" s="119" t="s">
        <v>32</v>
      </c>
      <c r="M53" s="112">
        <f>+'EGRESOS POR COMPONENTE'!D43</f>
        <v>577.34141999999997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  <c r="QD53" s="22"/>
      <c r="QE53" s="22"/>
      <c r="QF53" s="22"/>
      <c r="QG53" s="22"/>
      <c r="QH53" s="22"/>
      <c r="QI53" s="22"/>
      <c r="QJ53" s="22"/>
      <c r="QK53" s="22"/>
      <c r="QL53" s="22"/>
      <c r="QM53" s="22"/>
      <c r="QN53" s="22"/>
      <c r="QO53" s="22"/>
      <c r="QP53" s="22"/>
      <c r="QQ53" s="22"/>
      <c r="QR53" s="22"/>
      <c r="QS53" s="22"/>
      <c r="QT53" s="22"/>
      <c r="QU53" s="22"/>
      <c r="QV53" s="22"/>
      <c r="QW53" s="22"/>
      <c r="QX53" s="22"/>
      <c r="QY53" s="22"/>
      <c r="QZ53" s="22"/>
      <c r="RA53" s="22"/>
      <c r="RB53" s="22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RN53" s="22"/>
      <c r="RO53" s="22"/>
      <c r="RP53" s="22"/>
      <c r="RQ53" s="22"/>
      <c r="RR53" s="22"/>
      <c r="RS53" s="22"/>
      <c r="RT53" s="22"/>
      <c r="RU53" s="22"/>
      <c r="RV53" s="22"/>
      <c r="RW53" s="22"/>
      <c r="RX53" s="22"/>
      <c r="RY53" s="22"/>
      <c r="RZ53" s="22"/>
      <c r="SA53" s="22"/>
      <c r="SB53" s="22"/>
      <c r="SC53" s="22"/>
      <c r="SD53" s="22"/>
      <c r="SE53" s="22"/>
      <c r="SF53" s="22"/>
      <c r="SG53" s="22"/>
      <c r="SH53" s="22"/>
      <c r="SI53" s="22"/>
      <c r="SJ53" s="22"/>
      <c r="SK53" s="22"/>
      <c r="SL53" s="22"/>
      <c r="SM53" s="22"/>
      <c r="SN53" s="22"/>
      <c r="SO53" s="22"/>
      <c r="SP53" s="22"/>
      <c r="SQ53" s="22"/>
      <c r="SR53" s="22"/>
      <c r="SS53" s="22"/>
      <c r="ST53" s="22"/>
      <c r="SU53" s="22"/>
      <c r="SV53" s="22"/>
      <c r="SW53" s="22"/>
      <c r="SX53" s="22"/>
      <c r="SY53" s="22"/>
      <c r="SZ53" s="22"/>
      <c r="TA53" s="22"/>
      <c r="TB53" s="22"/>
      <c r="TC53" s="22"/>
      <c r="TD53" s="22"/>
    </row>
    <row r="54" spans="1:524" s="8" customFormat="1" ht="18" customHeight="1" x14ac:dyDescent="0.2">
      <c r="A54" s="9"/>
      <c r="B54" s="9"/>
      <c r="C54" s="9"/>
      <c r="D54" s="9"/>
      <c r="E54" s="118"/>
      <c r="F54" s="118"/>
      <c r="G54" s="119">
        <v>1100120</v>
      </c>
      <c r="H54" s="120" t="s">
        <v>57</v>
      </c>
      <c r="I54" s="119" t="s">
        <v>59</v>
      </c>
      <c r="J54" s="119" t="s">
        <v>64</v>
      </c>
      <c r="K54" s="119">
        <v>3451</v>
      </c>
      <c r="L54" s="119" t="s">
        <v>107</v>
      </c>
      <c r="M54" s="112">
        <f>+'EGRESOS POR COMPONENTE'!D44</f>
        <v>3264.0000000000005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  <c r="MQ54" s="22"/>
      <c r="MR54" s="22"/>
      <c r="MS54" s="22"/>
      <c r="MT54" s="22"/>
      <c r="MU54" s="22"/>
      <c r="MV54" s="22"/>
      <c r="MW54" s="22"/>
      <c r="MX54" s="22"/>
      <c r="MY54" s="22"/>
      <c r="MZ54" s="22"/>
      <c r="NA54" s="22"/>
      <c r="NB54" s="22"/>
      <c r="NC54" s="22"/>
      <c r="ND54" s="22"/>
      <c r="NE54" s="22"/>
      <c r="NF54" s="22"/>
      <c r="NG54" s="22"/>
      <c r="NH54" s="22"/>
      <c r="NI54" s="22"/>
      <c r="NJ54" s="22"/>
      <c r="NK54" s="22"/>
      <c r="NL54" s="22"/>
      <c r="NM54" s="22"/>
      <c r="NN54" s="22"/>
      <c r="NO54" s="22"/>
      <c r="NP54" s="22"/>
      <c r="NQ54" s="22"/>
      <c r="NR54" s="22"/>
      <c r="NS54" s="22"/>
      <c r="NT54" s="22"/>
      <c r="NU54" s="22"/>
      <c r="NV54" s="22"/>
      <c r="NW54" s="22"/>
      <c r="NX54" s="22"/>
      <c r="NY54" s="22"/>
      <c r="NZ54" s="22"/>
      <c r="OA54" s="22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2"/>
      <c r="OM54" s="22"/>
      <c r="ON54" s="22"/>
      <c r="OO54" s="22"/>
      <c r="OP54" s="22"/>
      <c r="OQ54" s="22"/>
      <c r="OR54" s="22"/>
      <c r="OS54" s="22"/>
      <c r="OT54" s="22"/>
      <c r="OU54" s="22"/>
      <c r="OV54" s="22"/>
      <c r="OW54" s="22"/>
      <c r="OX54" s="22"/>
      <c r="OY54" s="22"/>
      <c r="OZ54" s="22"/>
      <c r="PA54" s="22"/>
      <c r="PB54" s="22"/>
      <c r="PC54" s="22"/>
      <c r="PD54" s="22"/>
      <c r="PE54" s="22"/>
      <c r="PF54" s="22"/>
      <c r="PG54" s="22"/>
      <c r="PH54" s="22"/>
      <c r="PI54" s="22"/>
      <c r="PJ54" s="22"/>
      <c r="PK54" s="22"/>
      <c r="PL54" s="22"/>
      <c r="PM54" s="22"/>
      <c r="PN54" s="22"/>
      <c r="PO54" s="22"/>
      <c r="PP54" s="22"/>
      <c r="PQ54" s="22"/>
      <c r="PR54" s="22"/>
      <c r="PS54" s="22"/>
      <c r="PT54" s="22"/>
      <c r="PU54" s="22"/>
      <c r="PV54" s="22"/>
      <c r="PW54" s="22"/>
      <c r="PX54" s="22"/>
      <c r="PY54" s="22"/>
      <c r="PZ54" s="22"/>
      <c r="QA54" s="22"/>
      <c r="QB54" s="22"/>
      <c r="QC54" s="22"/>
      <c r="QD54" s="22"/>
      <c r="QE54" s="22"/>
      <c r="QF54" s="22"/>
      <c r="QG54" s="22"/>
      <c r="QH54" s="22"/>
      <c r="QI54" s="22"/>
      <c r="QJ54" s="22"/>
      <c r="QK54" s="22"/>
      <c r="QL54" s="22"/>
      <c r="QM54" s="22"/>
      <c r="QN54" s="22"/>
      <c r="QO54" s="22"/>
      <c r="QP54" s="22"/>
      <c r="QQ54" s="22"/>
      <c r="QR54" s="22"/>
      <c r="QS54" s="22"/>
      <c r="QT54" s="22"/>
      <c r="QU54" s="22"/>
      <c r="QV54" s="22"/>
      <c r="QW54" s="22"/>
      <c r="QX54" s="22"/>
      <c r="QY54" s="22"/>
      <c r="QZ54" s="22"/>
      <c r="RA54" s="22"/>
      <c r="RB54" s="22"/>
      <c r="RC54" s="22"/>
      <c r="RD54" s="22"/>
      <c r="RE54" s="22"/>
      <c r="RF54" s="22"/>
      <c r="RG54" s="22"/>
      <c r="RH54" s="22"/>
      <c r="RI54" s="22"/>
      <c r="RJ54" s="22"/>
      <c r="RK54" s="22"/>
      <c r="RL54" s="22"/>
      <c r="RM54" s="22"/>
      <c r="RN54" s="22"/>
      <c r="RO54" s="22"/>
      <c r="RP54" s="22"/>
      <c r="RQ54" s="22"/>
      <c r="RR54" s="22"/>
      <c r="RS54" s="22"/>
      <c r="RT54" s="22"/>
      <c r="RU54" s="22"/>
      <c r="RV54" s="22"/>
      <c r="RW54" s="22"/>
      <c r="RX54" s="22"/>
      <c r="RY54" s="22"/>
      <c r="RZ54" s="22"/>
      <c r="SA54" s="22"/>
      <c r="SB54" s="22"/>
      <c r="SC54" s="22"/>
      <c r="SD54" s="22"/>
      <c r="SE54" s="22"/>
      <c r="SF54" s="22"/>
      <c r="SG54" s="22"/>
      <c r="SH54" s="22"/>
      <c r="SI54" s="22"/>
      <c r="SJ54" s="22"/>
      <c r="SK54" s="22"/>
      <c r="SL54" s="22"/>
      <c r="SM54" s="22"/>
      <c r="SN54" s="22"/>
      <c r="SO54" s="22"/>
      <c r="SP54" s="22"/>
      <c r="SQ54" s="22"/>
      <c r="SR54" s="22"/>
      <c r="SS54" s="22"/>
      <c r="ST54" s="22"/>
      <c r="SU54" s="22"/>
      <c r="SV54" s="22"/>
      <c r="SW54" s="22"/>
      <c r="SX54" s="22"/>
      <c r="SY54" s="22"/>
      <c r="SZ54" s="22"/>
      <c r="TA54" s="22"/>
      <c r="TB54" s="22"/>
      <c r="TC54" s="22"/>
      <c r="TD54" s="22"/>
    </row>
    <row r="55" spans="1:524" s="8" customFormat="1" ht="18" customHeight="1" x14ac:dyDescent="0.2">
      <c r="A55" s="9"/>
      <c r="B55" s="9"/>
      <c r="C55" s="9"/>
      <c r="D55" s="9"/>
      <c r="E55" s="118"/>
      <c r="F55" s="118"/>
      <c r="G55" s="119">
        <v>1100120</v>
      </c>
      <c r="H55" s="120" t="s">
        <v>57</v>
      </c>
      <c r="I55" s="119" t="s">
        <v>59</v>
      </c>
      <c r="J55" s="119" t="s">
        <v>64</v>
      </c>
      <c r="K55" s="119">
        <v>3511</v>
      </c>
      <c r="L55" s="119" t="s">
        <v>33</v>
      </c>
      <c r="M55" s="112">
        <f>+'EGRESOS POR COMPONENTE'!D45</f>
        <v>714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  <c r="QD55" s="22"/>
      <c r="QE55" s="22"/>
      <c r="QF55" s="22"/>
      <c r="QG55" s="22"/>
      <c r="QH55" s="22"/>
      <c r="QI55" s="22"/>
      <c r="QJ55" s="22"/>
      <c r="QK55" s="22"/>
      <c r="QL55" s="22"/>
      <c r="QM55" s="22"/>
      <c r="QN55" s="22"/>
      <c r="QO55" s="22"/>
      <c r="QP55" s="22"/>
      <c r="QQ55" s="22"/>
      <c r="QR55" s="22"/>
      <c r="QS55" s="22"/>
      <c r="QT55" s="22"/>
      <c r="QU55" s="22"/>
      <c r="QV55" s="22"/>
      <c r="QW55" s="22"/>
      <c r="QX55" s="22"/>
      <c r="QY55" s="22"/>
      <c r="QZ55" s="22"/>
      <c r="RA55" s="22"/>
      <c r="RB55" s="22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RN55" s="22"/>
      <c r="RO55" s="22"/>
      <c r="RP55" s="22"/>
      <c r="RQ55" s="22"/>
      <c r="RR55" s="22"/>
      <c r="RS55" s="22"/>
      <c r="RT55" s="22"/>
      <c r="RU55" s="22"/>
      <c r="RV55" s="22"/>
      <c r="RW55" s="22"/>
      <c r="RX55" s="22"/>
      <c r="RY55" s="22"/>
      <c r="RZ55" s="22"/>
      <c r="SA55" s="22"/>
      <c r="SB55" s="22"/>
      <c r="SC55" s="22"/>
      <c r="SD55" s="22"/>
      <c r="SE55" s="22"/>
      <c r="SF55" s="22"/>
      <c r="SG55" s="22"/>
      <c r="SH55" s="22"/>
      <c r="SI55" s="22"/>
      <c r="SJ55" s="22"/>
      <c r="SK55" s="22"/>
      <c r="SL55" s="22"/>
      <c r="SM55" s="22"/>
      <c r="SN55" s="22"/>
      <c r="SO55" s="22"/>
      <c r="SP55" s="22"/>
      <c r="SQ55" s="22"/>
      <c r="SR55" s="22"/>
      <c r="SS55" s="22"/>
      <c r="ST55" s="22"/>
      <c r="SU55" s="22"/>
      <c r="SV55" s="22"/>
      <c r="SW55" s="22"/>
      <c r="SX55" s="22"/>
      <c r="SY55" s="22"/>
      <c r="SZ55" s="22"/>
      <c r="TA55" s="22"/>
      <c r="TB55" s="22"/>
      <c r="TC55" s="22"/>
      <c r="TD55" s="22"/>
    </row>
    <row r="56" spans="1:524" s="8" customFormat="1" ht="18" customHeight="1" x14ac:dyDescent="0.2">
      <c r="A56" s="9"/>
      <c r="B56" s="9"/>
      <c r="C56" s="9"/>
      <c r="D56" s="9"/>
      <c r="E56" s="118"/>
      <c r="F56" s="118"/>
      <c r="G56" s="119">
        <v>1100120</v>
      </c>
      <c r="H56" s="120" t="s">
        <v>57</v>
      </c>
      <c r="I56" s="119" t="s">
        <v>59</v>
      </c>
      <c r="J56" s="119" t="s">
        <v>64</v>
      </c>
      <c r="K56" s="119">
        <v>3521</v>
      </c>
      <c r="L56" s="119" t="s">
        <v>34</v>
      </c>
      <c r="M56" s="112">
        <f>+'EGRESOS POR COMPONENTE'!D46</f>
        <v>714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  <c r="NE56" s="22"/>
      <c r="NF56" s="22"/>
      <c r="NG56" s="22"/>
      <c r="NH56" s="22"/>
      <c r="NI56" s="22"/>
      <c r="NJ56" s="22"/>
      <c r="NK56" s="22"/>
      <c r="NL56" s="22"/>
      <c r="NM56" s="22"/>
      <c r="NN56" s="22"/>
      <c r="NO56" s="22"/>
      <c r="NP56" s="22"/>
      <c r="NQ56" s="22"/>
      <c r="NR56" s="22"/>
      <c r="NS56" s="22"/>
      <c r="NT56" s="22"/>
      <c r="NU56" s="22"/>
      <c r="NV56" s="22"/>
      <c r="NW56" s="22"/>
      <c r="NX56" s="22"/>
      <c r="NY56" s="22"/>
      <c r="NZ56" s="22"/>
      <c r="OA56" s="22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2"/>
      <c r="OM56" s="22"/>
      <c r="ON56" s="22"/>
      <c r="OO56" s="22"/>
      <c r="OP56" s="22"/>
      <c r="OQ56" s="22"/>
      <c r="OR56" s="22"/>
      <c r="OS56" s="22"/>
      <c r="OT56" s="22"/>
      <c r="OU56" s="22"/>
      <c r="OV56" s="22"/>
      <c r="OW56" s="22"/>
      <c r="OX56" s="22"/>
      <c r="OY56" s="22"/>
      <c r="OZ56" s="22"/>
      <c r="PA56" s="22"/>
      <c r="PB56" s="22"/>
      <c r="PC56" s="22"/>
      <c r="PD56" s="22"/>
      <c r="PE56" s="22"/>
      <c r="PF56" s="22"/>
      <c r="PG56" s="22"/>
      <c r="PH56" s="22"/>
      <c r="PI56" s="22"/>
      <c r="PJ56" s="22"/>
      <c r="PK56" s="22"/>
      <c r="PL56" s="22"/>
      <c r="PM56" s="22"/>
      <c r="PN56" s="22"/>
      <c r="PO56" s="22"/>
      <c r="PP56" s="22"/>
      <c r="PQ56" s="22"/>
      <c r="PR56" s="22"/>
      <c r="PS56" s="22"/>
      <c r="PT56" s="22"/>
      <c r="PU56" s="22"/>
      <c r="PV56" s="22"/>
      <c r="PW56" s="22"/>
      <c r="PX56" s="22"/>
      <c r="PY56" s="22"/>
      <c r="PZ56" s="22"/>
      <c r="QA56" s="22"/>
      <c r="QB56" s="22"/>
      <c r="QC56" s="22"/>
      <c r="QD56" s="22"/>
      <c r="QE56" s="22"/>
      <c r="QF56" s="22"/>
      <c r="QG56" s="22"/>
      <c r="QH56" s="22"/>
      <c r="QI56" s="22"/>
      <c r="QJ56" s="22"/>
      <c r="QK56" s="22"/>
      <c r="QL56" s="22"/>
      <c r="QM56" s="22"/>
      <c r="QN56" s="22"/>
      <c r="QO56" s="22"/>
      <c r="QP56" s="22"/>
      <c r="QQ56" s="22"/>
      <c r="QR56" s="22"/>
      <c r="QS56" s="22"/>
      <c r="QT56" s="22"/>
      <c r="QU56" s="22"/>
      <c r="QV56" s="22"/>
      <c r="QW56" s="22"/>
      <c r="QX56" s="22"/>
      <c r="QY56" s="22"/>
      <c r="QZ56" s="22"/>
      <c r="RA56" s="22"/>
      <c r="RB56" s="22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RR56" s="22"/>
      <c r="RS56" s="22"/>
      <c r="RT56" s="22"/>
      <c r="RU56" s="22"/>
      <c r="RV56" s="22"/>
      <c r="RW56" s="22"/>
      <c r="RX56" s="22"/>
      <c r="RY56" s="22"/>
      <c r="RZ56" s="22"/>
      <c r="SA56" s="22"/>
      <c r="SB56" s="22"/>
      <c r="SC56" s="22"/>
      <c r="SD56" s="22"/>
      <c r="SE56" s="22"/>
      <c r="SF56" s="22"/>
      <c r="SG56" s="22"/>
      <c r="SH56" s="22"/>
      <c r="SI56" s="22"/>
      <c r="SJ56" s="22"/>
      <c r="SK56" s="22"/>
      <c r="SL56" s="22"/>
      <c r="SM56" s="22"/>
      <c r="SN56" s="22"/>
      <c r="SO56" s="22"/>
      <c r="SP56" s="22"/>
      <c r="SQ56" s="22"/>
      <c r="SR56" s="22"/>
      <c r="SS56" s="22"/>
      <c r="ST56" s="22"/>
      <c r="SU56" s="22"/>
      <c r="SV56" s="22"/>
      <c r="SW56" s="22"/>
      <c r="SX56" s="22"/>
      <c r="SY56" s="22"/>
      <c r="SZ56" s="22"/>
      <c r="TA56" s="22"/>
      <c r="TB56" s="22"/>
      <c r="TC56" s="22"/>
      <c r="TD56" s="22"/>
    </row>
    <row r="57" spans="1:524" s="8" customFormat="1" ht="18" customHeight="1" x14ac:dyDescent="0.2">
      <c r="A57" s="9"/>
      <c r="B57" s="9"/>
      <c r="C57" s="9"/>
      <c r="D57" s="9"/>
      <c r="E57" s="118"/>
      <c r="F57" s="118"/>
      <c r="G57" s="119">
        <v>1100120</v>
      </c>
      <c r="H57" s="120" t="s">
        <v>57</v>
      </c>
      <c r="I57" s="119" t="s">
        <v>59</v>
      </c>
      <c r="J57" s="119" t="s">
        <v>64</v>
      </c>
      <c r="K57" s="119">
        <v>3531</v>
      </c>
      <c r="L57" s="119" t="s">
        <v>35</v>
      </c>
      <c r="M57" s="112">
        <f>+'EGRESOS POR COMPONENTE'!D47</f>
        <v>2040.0000000000002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  <c r="ME57" s="22"/>
      <c r="MF57" s="22"/>
      <c r="MG57" s="22"/>
      <c r="MH57" s="22"/>
      <c r="MI57" s="22"/>
      <c r="MJ57" s="22"/>
      <c r="MK57" s="22"/>
      <c r="ML57" s="22"/>
      <c r="MM57" s="22"/>
      <c r="MN57" s="22"/>
      <c r="MO57" s="22"/>
      <c r="MP57" s="22"/>
      <c r="MQ57" s="22"/>
      <c r="MR57" s="22"/>
      <c r="MS57" s="22"/>
      <c r="MT57" s="22"/>
      <c r="MU57" s="22"/>
      <c r="MV57" s="22"/>
      <c r="MW57" s="22"/>
      <c r="MX57" s="22"/>
      <c r="MY57" s="22"/>
      <c r="MZ57" s="22"/>
      <c r="NA57" s="22"/>
      <c r="NB57" s="22"/>
      <c r="NC57" s="22"/>
      <c r="ND57" s="22"/>
      <c r="NE57" s="22"/>
      <c r="NF57" s="22"/>
      <c r="NG57" s="22"/>
      <c r="NH57" s="22"/>
      <c r="NI57" s="22"/>
      <c r="NJ57" s="22"/>
      <c r="NK57" s="22"/>
      <c r="NL57" s="22"/>
      <c r="NM57" s="22"/>
      <c r="NN57" s="22"/>
      <c r="NO57" s="22"/>
      <c r="NP57" s="22"/>
      <c r="NQ57" s="22"/>
      <c r="NR57" s="22"/>
      <c r="NS57" s="22"/>
      <c r="NT57" s="22"/>
      <c r="NU57" s="22"/>
      <c r="NV57" s="22"/>
      <c r="NW57" s="22"/>
      <c r="NX57" s="22"/>
      <c r="NY57" s="22"/>
      <c r="NZ57" s="22"/>
      <c r="OA57" s="22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2"/>
      <c r="OM57" s="22"/>
      <c r="ON57" s="22"/>
      <c r="OO57" s="22"/>
      <c r="OP57" s="22"/>
      <c r="OQ57" s="22"/>
      <c r="OR57" s="22"/>
      <c r="OS57" s="22"/>
      <c r="OT57" s="22"/>
      <c r="OU57" s="22"/>
      <c r="OV57" s="22"/>
      <c r="OW57" s="22"/>
      <c r="OX57" s="22"/>
      <c r="OY57" s="22"/>
      <c r="OZ57" s="22"/>
      <c r="PA57" s="22"/>
      <c r="PB57" s="22"/>
      <c r="PC57" s="22"/>
      <c r="PD57" s="22"/>
      <c r="PE57" s="22"/>
      <c r="PF57" s="22"/>
      <c r="PG57" s="22"/>
      <c r="PH57" s="22"/>
      <c r="PI57" s="22"/>
      <c r="PJ57" s="22"/>
      <c r="PK57" s="22"/>
      <c r="PL57" s="22"/>
      <c r="PM57" s="22"/>
      <c r="PN57" s="22"/>
      <c r="PO57" s="22"/>
      <c r="PP57" s="22"/>
      <c r="PQ57" s="22"/>
      <c r="PR57" s="22"/>
      <c r="PS57" s="22"/>
      <c r="PT57" s="22"/>
      <c r="PU57" s="22"/>
      <c r="PV57" s="22"/>
      <c r="PW57" s="22"/>
      <c r="PX57" s="22"/>
      <c r="PY57" s="22"/>
      <c r="PZ57" s="22"/>
      <c r="QA57" s="22"/>
      <c r="QB57" s="22"/>
      <c r="QC57" s="22"/>
      <c r="QD57" s="22"/>
      <c r="QE57" s="22"/>
      <c r="QF57" s="22"/>
      <c r="QG57" s="22"/>
      <c r="QH57" s="22"/>
      <c r="QI57" s="22"/>
      <c r="QJ57" s="22"/>
      <c r="QK57" s="22"/>
      <c r="QL57" s="22"/>
      <c r="QM57" s="22"/>
      <c r="QN57" s="22"/>
      <c r="QO57" s="22"/>
      <c r="QP57" s="22"/>
      <c r="QQ57" s="22"/>
      <c r="QR57" s="22"/>
      <c r="QS57" s="22"/>
      <c r="QT57" s="22"/>
      <c r="QU57" s="22"/>
      <c r="QV57" s="22"/>
      <c r="QW57" s="22"/>
      <c r="QX57" s="22"/>
      <c r="QY57" s="22"/>
      <c r="QZ57" s="22"/>
      <c r="RA57" s="22"/>
      <c r="RB57" s="22"/>
      <c r="RC57" s="22"/>
      <c r="RD57" s="22"/>
      <c r="RE57" s="22"/>
      <c r="RF57" s="22"/>
      <c r="RG57" s="22"/>
      <c r="RH57" s="22"/>
      <c r="RI57" s="22"/>
      <c r="RJ57" s="22"/>
      <c r="RK57" s="22"/>
      <c r="RL57" s="22"/>
      <c r="RM57" s="22"/>
      <c r="RN57" s="22"/>
      <c r="RO57" s="22"/>
      <c r="RP57" s="22"/>
      <c r="RQ57" s="22"/>
      <c r="RR57" s="22"/>
      <c r="RS57" s="22"/>
      <c r="RT57" s="22"/>
      <c r="RU57" s="22"/>
      <c r="RV57" s="22"/>
      <c r="RW57" s="22"/>
      <c r="RX57" s="22"/>
      <c r="RY57" s="22"/>
      <c r="RZ57" s="22"/>
      <c r="SA57" s="22"/>
      <c r="SB57" s="22"/>
      <c r="SC57" s="22"/>
      <c r="SD57" s="22"/>
      <c r="SE57" s="22"/>
      <c r="SF57" s="22"/>
      <c r="SG57" s="22"/>
      <c r="SH57" s="22"/>
      <c r="SI57" s="22"/>
      <c r="SJ57" s="22"/>
      <c r="SK57" s="22"/>
      <c r="SL57" s="22"/>
      <c r="SM57" s="22"/>
      <c r="SN57" s="22"/>
      <c r="SO57" s="22"/>
      <c r="SP57" s="22"/>
      <c r="SQ57" s="22"/>
      <c r="SR57" s="22"/>
      <c r="SS57" s="22"/>
      <c r="ST57" s="22"/>
      <c r="SU57" s="22"/>
      <c r="SV57" s="22"/>
      <c r="SW57" s="22"/>
      <c r="SX57" s="22"/>
      <c r="SY57" s="22"/>
      <c r="SZ57" s="22"/>
      <c r="TA57" s="22"/>
      <c r="TB57" s="22"/>
      <c r="TC57" s="22"/>
      <c r="TD57" s="22"/>
    </row>
    <row r="58" spans="1:524" s="8" customFormat="1" ht="18" customHeight="1" x14ac:dyDescent="0.2">
      <c r="A58" s="9"/>
      <c r="B58" s="9"/>
      <c r="C58" s="9"/>
      <c r="D58" s="9"/>
      <c r="E58" s="118"/>
      <c r="F58" s="118"/>
      <c r="G58" s="119">
        <v>1100120</v>
      </c>
      <c r="H58" s="120" t="s">
        <v>57</v>
      </c>
      <c r="I58" s="119" t="s">
        <v>59</v>
      </c>
      <c r="J58" s="119" t="s">
        <v>64</v>
      </c>
      <c r="K58" s="119">
        <v>3551</v>
      </c>
      <c r="L58" s="119" t="s">
        <v>36</v>
      </c>
      <c r="M58" s="112">
        <f>+'EGRESOS POR COMPONENTE'!D48</f>
        <v>2295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  <c r="JL58" s="22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2"/>
      <c r="KC58" s="22"/>
      <c r="KD58" s="22"/>
      <c r="KE58" s="22"/>
      <c r="KF58" s="22"/>
      <c r="KG58" s="22"/>
      <c r="KH58" s="22"/>
      <c r="KI58" s="22"/>
      <c r="KJ58" s="22"/>
      <c r="KK58" s="22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2"/>
      <c r="KZ58" s="22"/>
      <c r="LA58" s="22"/>
      <c r="LB58" s="22"/>
      <c r="LC58" s="22"/>
      <c r="LD58" s="22"/>
      <c r="LE58" s="22"/>
      <c r="LF58" s="22"/>
      <c r="LG58" s="22"/>
      <c r="LH58" s="22"/>
      <c r="LI58" s="22"/>
      <c r="LJ58" s="22"/>
      <c r="LK58" s="22"/>
      <c r="LL58" s="22"/>
      <c r="LM58" s="22"/>
      <c r="LN58" s="22"/>
      <c r="LO58" s="22"/>
      <c r="LP58" s="22"/>
      <c r="LQ58" s="22"/>
      <c r="LR58" s="22"/>
      <c r="LS58" s="22"/>
      <c r="LT58" s="22"/>
      <c r="LU58" s="22"/>
      <c r="LV58" s="22"/>
      <c r="LW58" s="22"/>
      <c r="LX58" s="22"/>
      <c r="LY58" s="22"/>
      <c r="LZ58" s="22"/>
      <c r="MA58" s="22"/>
      <c r="MB58" s="22"/>
      <c r="MC58" s="22"/>
      <c r="MD58" s="22"/>
      <c r="ME58" s="22"/>
      <c r="MF58" s="22"/>
      <c r="MG58" s="22"/>
      <c r="MH58" s="22"/>
      <c r="MI58" s="22"/>
      <c r="MJ58" s="22"/>
      <c r="MK58" s="22"/>
      <c r="ML58" s="22"/>
      <c r="MM58" s="22"/>
      <c r="MN58" s="22"/>
      <c r="MO58" s="22"/>
      <c r="MP58" s="22"/>
      <c r="MQ58" s="22"/>
      <c r="MR58" s="22"/>
      <c r="MS58" s="22"/>
      <c r="MT58" s="22"/>
      <c r="MU58" s="22"/>
      <c r="MV58" s="22"/>
      <c r="MW58" s="22"/>
      <c r="MX58" s="22"/>
      <c r="MY58" s="22"/>
      <c r="MZ58" s="22"/>
      <c r="NA58" s="22"/>
      <c r="NB58" s="22"/>
      <c r="NC58" s="22"/>
      <c r="ND58" s="22"/>
      <c r="NE58" s="22"/>
      <c r="NF58" s="22"/>
      <c r="NG58" s="22"/>
      <c r="NH58" s="22"/>
      <c r="NI58" s="22"/>
      <c r="NJ58" s="22"/>
      <c r="NK58" s="22"/>
      <c r="NL58" s="22"/>
      <c r="NM58" s="22"/>
      <c r="NN58" s="22"/>
      <c r="NO58" s="22"/>
      <c r="NP58" s="22"/>
      <c r="NQ58" s="22"/>
      <c r="NR58" s="22"/>
      <c r="NS58" s="22"/>
      <c r="NT58" s="22"/>
      <c r="NU58" s="22"/>
      <c r="NV58" s="22"/>
      <c r="NW58" s="22"/>
      <c r="NX58" s="22"/>
      <c r="NY58" s="22"/>
      <c r="NZ58" s="22"/>
      <c r="OA58" s="22"/>
      <c r="OB58" s="22"/>
      <c r="OC58" s="22"/>
      <c r="OD58" s="22"/>
      <c r="OE58" s="22"/>
      <c r="OF58" s="22"/>
      <c r="OG58" s="22"/>
      <c r="OH58" s="22"/>
      <c r="OI58" s="22"/>
      <c r="OJ58" s="22"/>
      <c r="OK58" s="22"/>
      <c r="OL58" s="22"/>
      <c r="OM58" s="22"/>
      <c r="ON58" s="22"/>
      <c r="OO58" s="22"/>
      <c r="OP58" s="22"/>
      <c r="OQ58" s="22"/>
      <c r="OR58" s="22"/>
      <c r="OS58" s="22"/>
      <c r="OT58" s="22"/>
      <c r="OU58" s="22"/>
      <c r="OV58" s="22"/>
      <c r="OW58" s="22"/>
      <c r="OX58" s="22"/>
      <c r="OY58" s="22"/>
      <c r="OZ58" s="22"/>
      <c r="PA58" s="22"/>
      <c r="PB58" s="22"/>
      <c r="PC58" s="22"/>
      <c r="PD58" s="22"/>
      <c r="PE58" s="22"/>
      <c r="PF58" s="22"/>
      <c r="PG58" s="22"/>
      <c r="PH58" s="22"/>
      <c r="PI58" s="22"/>
      <c r="PJ58" s="22"/>
      <c r="PK58" s="22"/>
      <c r="PL58" s="22"/>
      <c r="PM58" s="22"/>
      <c r="PN58" s="22"/>
      <c r="PO58" s="22"/>
      <c r="PP58" s="22"/>
      <c r="PQ58" s="22"/>
      <c r="PR58" s="22"/>
      <c r="PS58" s="22"/>
      <c r="PT58" s="22"/>
      <c r="PU58" s="22"/>
      <c r="PV58" s="22"/>
      <c r="PW58" s="22"/>
      <c r="PX58" s="22"/>
      <c r="PY58" s="22"/>
      <c r="PZ58" s="22"/>
      <c r="QA58" s="22"/>
      <c r="QB58" s="22"/>
      <c r="QC58" s="22"/>
      <c r="QD58" s="22"/>
      <c r="QE58" s="22"/>
      <c r="QF58" s="22"/>
      <c r="QG58" s="22"/>
      <c r="QH58" s="22"/>
      <c r="QI58" s="22"/>
      <c r="QJ58" s="22"/>
      <c r="QK58" s="22"/>
      <c r="QL58" s="22"/>
      <c r="QM58" s="22"/>
      <c r="QN58" s="22"/>
      <c r="QO58" s="22"/>
      <c r="QP58" s="22"/>
      <c r="QQ58" s="22"/>
      <c r="QR58" s="22"/>
      <c r="QS58" s="22"/>
      <c r="QT58" s="22"/>
      <c r="QU58" s="22"/>
      <c r="QV58" s="22"/>
      <c r="QW58" s="22"/>
      <c r="QX58" s="22"/>
      <c r="QY58" s="22"/>
      <c r="QZ58" s="22"/>
      <c r="RA58" s="22"/>
      <c r="RB58" s="22"/>
      <c r="RC58" s="22"/>
      <c r="RD58" s="22"/>
      <c r="RE58" s="22"/>
      <c r="RF58" s="22"/>
      <c r="RG58" s="22"/>
      <c r="RH58" s="22"/>
      <c r="RI58" s="22"/>
      <c r="RJ58" s="22"/>
      <c r="RK58" s="22"/>
      <c r="RL58" s="22"/>
      <c r="RM58" s="22"/>
      <c r="RN58" s="22"/>
      <c r="RO58" s="22"/>
      <c r="RP58" s="22"/>
      <c r="RQ58" s="22"/>
      <c r="RR58" s="22"/>
      <c r="RS58" s="22"/>
      <c r="RT58" s="22"/>
      <c r="RU58" s="22"/>
      <c r="RV58" s="22"/>
      <c r="RW58" s="22"/>
      <c r="RX58" s="22"/>
      <c r="RY58" s="22"/>
      <c r="RZ58" s="22"/>
      <c r="SA58" s="22"/>
      <c r="SB58" s="22"/>
      <c r="SC58" s="22"/>
      <c r="SD58" s="22"/>
      <c r="SE58" s="22"/>
      <c r="SF58" s="22"/>
      <c r="SG58" s="22"/>
      <c r="SH58" s="22"/>
      <c r="SI58" s="22"/>
      <c r="SJ58" s="22"/>
      <c r="SK58" s="22"/>
      <c r="SL58" s="22"/>
      <c r="SM58" s="22"/>
      <c r="SN58" s="22"/>
      <c r="SO58" s="22"/>
      <c r="SP58" s="22"/>
      <c r="SQ58" s="22"/>
      <c r="SR58" s="22"/>
      <c r="SS58" s="22"/>
      <c r="ST58" s="22"/>
      <c r="SU58" s="22"/>
      <c r="SV58" s="22"/>
      <c r="SW58" s="22"/>
      <c r="SX58" s="22"/>
      <c r="SY58" s="22"/>
      <c r="SZ58" s="22"/>
      <c r="TA58" s="22"/>
      <c r="TB58" s="22"/>
      <c r="TC58" s="22"/>
      <c r="TD58" s="22"/>
    </row>
    <row r="59" spans="1:524" s="8" customFormat="1" ht="18" customHeight="1" x14ac:dyDescent="0.2">
      <c r="A59" s="9"/>
      <c r="B59" s="9"/>
      <c r="C59" s="9"/>
      <c r="D59" s="9"/>
      <c r="E59" s="118"/>
      <c r="F59" s="118"/>
      <c r="G59" s="119">
        <v>1100120</v>
      </c>
      <c r="H59" s="120" t="s">
        <v>57</v>
      </c>
      <c r="I59" s="119" t="s">
        <v>59</v>
      </c>
      <c r="J59" s="119" t="s">
        <v>64</v>
      </c>
      <c r="K59" s="119">
        <v>3571</v>
      </c>
      <c r="L59" s="119" t="s">
        <v>37</v>
      </c>
      <c r="M59" s="112">
        <f>+'EGRESOS POR COMPONENTE'!D49</f>
        <v>1203.6000000000001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22"/>
      <c r="NC59" s="22"/>
      <c r="ND59" s="22"/>
      <c r="NE59" s="22"/>
      <c r="NF59" s="22"/>
      <c r="NG59" s="22"/>
      <c r="NH59" s="22"/>
      <c r="NI59" s="22"/>
      <c r="NJ59" s="22"/>
      <c r="NK59" s="22"/>
      <c r="NL59" s="22"/>
      <c r="NM59" s="22"/>
      <c r="NN59" s="22"/>
      <c r="NO59" s="22"/>
      <c r="NP59" s="22"/>
      <c r="NQ59" s="22"/>
      <c r="NR59" s="22"/>
      <c r="NS59" s="22"/>
      <c r="NT59" s="22"/>
      <c r="NU59" s="22"/>
      <c r="NV59" s="22"/>
      <c r="NW59" s="22"/>
      <c r="NX59" s="22"/>
      <c r="NY59" s="22"/>
      <c r="NZ59" s="22"/>
      <c r="OA59" s="22"/>
      <c r="OB59" s="22"/>
      <c r="OC59" s="22"/>
      <c r="OD59" s="22"/>
      <c r="OE59" s="22"/>
      <c r="OF59" s="22"/>
      <c r="OG59" s="22"/>
      <c r="OH59" s="22"/>
      <c r="OI59" s="22"/>
      <c r="OJ59" s="22"/>
      <c r="OK59" s="22"/>
      <c r="OL59" s="22"/>
      <c r="OM59" s="22"/>
      <c r="ON59" s="22"/>
      <c r="OO59" s="22"/>
      <c r="OP59" s="22"/>
      <c r="OQ59" s="22"/>
      <c r="OR59" s="22"/>
      <c r="OS59" s="22"/>
      <c r="OT59" s="22"/>
      <c r="OU59" s="22"/>
      <c r="OV59" s="22"/>
      <c r="OW59" s="22"/>
      <c r="OX59" s="22"/>
      <c r="OY59" s="22"/>
      <c r="OZ59" s="22"/>
      <c r="PA59" s="22"/>
      <c r="PB59" s="22"/>
      <c r="PC59" s="22"/>
      <c r="PD59" s="22"/>
      <c r="PE59" s="22"/>
      <c r="PF59" s="22"/>
      <c r="PG59" s="22"/>
      <c r="PH59" s="22"/>
      <c r="PI59" s="22"/>
      <c r="PJ59" s="22"/>
      <c r="PK59" s="22"/>
      <c r="PL59" s="22"/>
      <c r="PM59" s="22"/>
      <c r="PN59" s="22"/>
      <c r="PO59" s="22"/>
      <c r="PP59" s="22"/>
      <c r="PQ59" s="22"/>
      <c r="PR59" s="22"/>
      <c r="PS59" s="22"/>
      <c r="PT59" s="22"/>
      <c r="PU59" s="22"/>
      <c r="PV59" s="22"/>
      <c r="PW59" s="22"/>
      <c r="PX59" s="22"/>
      <c r="PY59" s="22"/>
      <c r="PZ59" s="22"/>
      <c r="QA59" s="22"/>
      <c r="QB59" s="22"/>
      <c r="QC59" s="22"/>
      <c r="QD59" s="22"/>
      <c r="QE59" s="22"/>
      <c r="QF59" s="22"/>
      <c r="QG59" s="22"/>
      <c r="QH59" s="22"/>
      <c r="QI59" s="22"/>
      <c r="QJ59" s="22"/>
      <c r="QK59" s="22"/>
      <c r="QL59" s="22"/>
      <c r="QM59" s="22"/>
      <c r="QN59" s="22"/>
      <c r="QO59" s="22"/>
      <c r="QP59" s="22"/>
      <c r="QQ59" s="22"/>
      <c r="QR59" s="22"/>
      <c r="QS59" s="22"/>
      <c r="QT59" s="22"/>
      <c r="QU59" s="22"/>
      <c r="QV59" s="22"/>
      <c r="QW59" s="22"/>
      <c r="QX59" s="22"/>
      <c r="QY59" s="22"/>
      <c r="QZ59" s="22"/>
      <c r="RA59" s="22"/>
      <c r="RB59" s="22"/>
      <c r="RC59" s="22"/>
      <c r="RD59" s="22"/>
      <c r="RE59" s="22"/>
      <c r="RF59" s="22"/>
      <c r="RG59" s="22"/>
      <c r="RH59" s="22"/>
      <c r="RI59" s="22"/>
      <c r="RJ59" s="22"/>
      <c r="RK59" s="22"/>
      <c r="RL59" s="22"/>
      <c r="RM59" s="22"/>
      <c r="RN59" s="22"/>
      <c r="RO59" s="22"/>
      <c r="RP59" s="22"/>
      <c r="RQ59" s="22"/>
      <c r="RR59" s="22"/>
      <c r="RS59" s="22"/>
      <c r="RT59" s="22"/>
      <c r="RU59" s="22"/>
      <c r="RV59" s="22"/>
      <c r="RW59" s="22"/>
      <c r="RX59" s="22"/>
      <c r="RY59" s="22"/>
      <c r="RZ59" s="22"/>
      <c r="SA59" s="22"/>
      <c r="SB59" s="22"/>
      <c r="SC59" s="22"/>
      <c r="SD59" s="22"/>
      <c r="SE59" s="22"/>
      <c r="SF59" s="22"/>
      <c r="SG59" s="22"/>
      <c r="SH59" s="22"/>
      <c r="SI59" s="22"/>
      <c r="SJ59" s="22"/>
      <c r="SK59" s="22"/>
      <c r="SL59" s="22"/>
      <c r="SM59" s="22"/>
      <c r="SN59" s="22"/>
      <c r="SO59" s="22"/>
      <c r="SP59" s="22"/>
      <c r="SQ59" s="22"/>
      <c r="SR59" s="22"/>
      <c r="SS59" s="22"/>
      <c r="ST59" s="22"/>
      <c r="SU59" s="22"/>
      <c r="SV59" s="22"/>
      <c r="SW59" s="22"/>
      <c r="SX59" s="22"/>
      <c r="SY59" s="22"/>
      <c r="SZ59" s="22"/>
      <c r="TA59" s="22"/>
      <c r="TB59" s="22"/>
      <c r="TC59" s="22"/>
      <c r="TD59" s="22"/>
    </row>
    <row r="60" spans="1:524" s="8" customFormat="1" ht="18" customHeight="1" x14ac:dyDescent="0.2">
      <c r="A60" s="9"/>
      <c r="B60" s="9"/>
      <c r="C60" s="9"/>
      <c r="D60" s="9"/>
      <c r="E60" s="118"/>
      <c r="F60" s="118"/>
      <c r="G60" s="119">
        <v>1100120</v>
      </c>
      <c r="H60" s="120" t="s">
        <v>57</v>
      </c>
      <c r="I60" s="119" t="s">
        <v>59</v>
      </c>
      <c r="J60" s="119" t="s">
        <v>64</v>
      </c>
      <c r="K60" s="119">
        <v>3611</v>
      </c>
      <c r="L60" s="119" t="s">
        <v>38</v>
      </c>
      <c r="M60" s="112">
        <f>+'EGRESOS POR COMPONENTE'!D50</f>
        <v>306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22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22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2"/>
      <c r="KZ60" s="22"/>
      <c r="LA60" s="22"/>
      <c r="LB60" s="22"/>
      <c r="LC60" s="22"/>
      <c r="LD60" s="22"/>
      <c r="LE60" s="22"/>
      <c r="LF60" s="22"/>
      <c r="LG60" s="22"/>
      <c r="LH60" s="22"/>
      <c r="LI60" s="22"/>
      <c r="LJ60" s="22"/>
      <c r="LK60" s="22"/>
      <c r="LL60" s="22"/>
      <c r="LM60" s="22"/>
      <c r="LN60" s="22"/>
      <c r="LO60" s="22"/>
      <c r="LP60" s="22"/>
      <c r="LQ60" s="22"/>
      <c r="LR60" s="22"/>
      <c r="LS60" s="22"/>
      <c r="LT60" s="22"/>
      <c r="LU60" s="22"/>
      <c r="LV60" s="22"/>
      <c r="LW60" s="22"/>
      <c r="LX60" s="22"/>
      <c r="LY60" s="22"/>
      <c r="LZ60" s="22"/>
      <c r="MA60" s="22"/>
      <c r="MB60" s="22"/>
      <c r="MC60" s="22"/>
      <c r="MD60" s="22"/>
      <c r="ME60" s="22"/>
      <c r="MF60" s="22"/>
      <c r="MG60" s="22"/>
      <c r="MH60" s="22"/>
      <c r="MI60" s="22"/>
      <c r="MJ60" s="22"/>
      <c r="MK60" s="22"/>
      <c r="ML60" s="22"/>
      <c r="MM60" s="22"/>
      <c r="MN60" s="22"/>
      <c r="MO60" s="22"/>
      <c r="MP60" s="22"/>
      <c r="MQ60" s="22"/>
      <c r="MR60" s="22"/>
      <c r="MS60" s="22"/>
      <c r="MT60" s="22"/>
      <c r="MU60" s="22"/>
      <c r="MV60" s="22"/>
      <c r="MW60" s="22"/>
      <c r="MX60" s="22"/>
      <c r="MY60" s="22"/>
      <c r="MZ60" s="22"/>
      <c r="NA60" s="22"/>
      <c r="NB60" s="22"/>
      <c r="NC60" s="22"/>
      <c r="ND60" s="22"/>
      <c r="NE60" s="22"/>
      <c r="NF60" s="22"/>
      <c r="NG60" s="22"/>
      <c r="NH60" s="22"/>
      <c r="NI60" s="22"/>
      <c r="NJ60" s="22"/>
      <c r="NK60" s="22"/>
      <c r="NL60" s="22"/>
      <c r="NM60" s="22"/>
      <c r="NN60" s="22"/>
      <c r="NO60" s="22"/>
      <c r="NP60" s="22"/>
      <c r="NQ60" s="22"/>
      <c r="NR60" s="22"/>
      <c r="NS60" s="22"/>
      <c r="NT60" s="22"/>
      <c r="NU60" s="22"/>
      <c r="NV60" s="22"/>
      <c r="NW60" s="22"/>
      <c r="NX60" s="22"/>
      <c r="NY60" s="22"/>
      <c r="NZ60" s="22"/>
      <c r="OA60" s="22"/>
      <c r="OB60" s="22"/>
      <c r="OC60" s="22"/>
      <c r="OD60" s="22"/>
      <c r="OE60" s="22"/>
      <c r="OF60" s="22"/>
      <c r="OG60" s="22"/>
      <c r="OH60" s="22"/>
      <c r="OI60" s="22"/>
      <c r="OJ60" s="22"/>
      <c r="OK60" s="22"/>
      <c r="OL60" s="22"/>
      <c r="OM60" s="22"/>
      <c r="ON60" s="22"/>
      <c r="OO60" s="22"/>
      <c r="OP60" s="22"/>
      <c r="OQ60" s="22"/>
      <c r="OR60" s="22"/>
      <c r="OS60" s="22"/>
      <c r="OT60" s="22"/>
      <c r="OU60" s="22"/>
      <c r="OV60" s="22"/>
      <c r="OW60" s="22"/>
      <c r="OX60" s="22"/>
      <c r="OY60" s="22"/>
      <c r="OZ60" s="22"/>
      <c r="PA60" s="22"/>
      <c r="PB60" s="22"/>
      <c r="PC60" s="22"/>
      <c r="PD60" s="22"/>
      <c r="PE60" s="22"/>
      <c r="PF60" s="22"/>
      <c r="PG60" s="22"/>
      <c r="PH60" s="22"/>
      <c r="PI60" s="22"/>
      <c r="PJ60" s="22"/>
      <c r="PK60" s="22"/>
      <c r="PL60" s="22"/>
      <c r="PM60" s="22"/>
      <c r="PN60" s="22"/>
      <c r="PO60" s="22"/>
      <c r="PP60" s="22"/>
      <c r="PQ60" s="22"/>
      <c r="PR60" s="22"/>
      <c r="PS60" s="22"/>
      <c r="PT60" s="22"/>
      <c r="PU60" s="22"/>
      <c r="PV60" s="22"/>
      <c r="PW60" s="22"/>
      <c r="PX60" s="22"/>
      <c r="PY60" s="22"/>
      <c r="PZ60" s="22"/>
      <c r="QA60" s="22"/>
      <c r="QB60" s="22"/>
      <c r="QC60" s="22"/>
      <c r="QD60" s="22"/>
      <c r="QE60" s="22"/>
      <c r="QF60" s="22"/>
      <c r="QG60" s="22"/>
      <c r="QH60" s="22"/>
      <c r="QI60" s="22"/>
      <c r="QJ60" s="22"/>
      <c r="QK60" s="22"/>
      <c r="QL60" s="22"/>
      <c r="QM60" s="22"/>
      <c r="QN60" s="22"/>
      <c r="QO60" s="22"/>
      <c r="QP60" s="22"/>
      <c r="QQ60" s="22"/>
      <c r="QR60" s="22"/>
      <c r="QS60" s="22"/>
      <c r="QT60" s="22"/>
      <c r="QU60" s="22"/>
      <c r="QV60" s="22"/>
      <c r="QW60" s="22"/>
      <c r="QX60" s="22"/>
      <c r="QY60" s="22"/>
      <c r="QZ60" s="22"/>
      <c r="RA60" s="22"/>
      <c r="RB60" s="22"/>
      <c r="RC60" s="22"/>
      <c r="RD60" s="22"/>
      <c r="RE60" s="22"/>
      <c r="RF60" s="22"/>
      <c r="RG60" s="22"/>
      <c r="RH60" s="22"/>
      <c r="RI60" s="22"/>
      <c r="RJ60" s="22"/>
      <c r="RK60" s="22"/>
      <c r="RL60" s="22"/>
      <c r="RM60" s="22"/>
      <c r="RN60" s="22"/>
      <c r="RO60" s="22"/>
      <c r="RP60" s="22"/>
      <c r="RQ60" s="22"/>
      <c r="RR60" s="22"/>
      <c r="RS60" s="22"/>
      <c r="RT60" s="22"/>
      <c r="RU60" s="22"/>
      <c r="RV60" s="22"/>
      <c r="RW60" s="22"/>
      <c r="RX60" s="22"/>
      <c r="RY60" s="22"/>
      <c r="RZ60" s="22"/>
      <c r="SA60" s="22"/>
      <c r="SB60" s="22"/>
      <c r="SC60" s="22"/>
      <c r="SD60" s="22"/>
      <c r="SE60" s="22"/>
      <c r="SF60" s="22"/>
      <c r="SG60" s="22"/>
      <c r="SH60" s="22"/>
      <c r="SI60" s="22"/>
      <c r="SJ60" s="22"/>
      <c r="SK60" s="22"/>
      <c r="SL60" s="22"/>
      <c r="SM60" s="22"/>
      <c r="SN60" s="22"/>
      <c r="SO60" s="22"/>
      <c r="SP60" s="22"/>
      <c r="SQ60" s="22"/>
      <c r="SR60" s="22"/>
      <c r="SS60" s="22"/>
      <c r="ST60" s="22"/>
      <c r="SU60" s="22"/>
      <c r="SV60" s="22"/>
      <c r="SW60" s="22"/>
      <c r="SX60" s="22"/>
      <c r="SY60" s="22"/>
      <c r="SZ60" s="22"/>
      <c r="TA60" s="22"/>
      <c r="TB60" s="22"/>
      <c r="TC60" s="22"/>
      <c r="TD60" s="22"/>
    </row>
    <row r="61" spans="1:524" s="8" customFormat="1" ht="18" customHeight="1" x14ac:dyDescent="0.2">
      <c r="A61" s="9"/>
      <c r="B61" s="9"/>
      <c r="C61" s="9"/>
      <c r="D61" s="9"/>
      <c r="E61" s="118"/>
      <c r="F61" s="118"/>
      <c r="G61" s="119">
        <v>1100120</v>
      </c>
      <c r="H61" s="120" t="s">
        <v>57</v>
      </c>
      <c r="I61" s="119" t="s">
        <v>59</v>
      </c>
      <c r="J61" s="119" t="s">
        <v>64</v>
      </c>
      <c r="K61" s="119">
        <v>3721</v>
      </c>
      <c r="L61" s="119" t="s">
        <v>39</v>
      </c>
      <c r="M61" s="112">
        <f>+'EGRESOS POR COMPONENTE'!D51</f>
        <v>510.00000000000006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2"/>
      <c r="IY61" s="22"/>
      <c r="IZ61" s="22"/>
      <c r="JA61" s="22"/>
      <c r="JB61" s="22"/>
      <c r="JC61" s="22"/>
      <c r="JD61" s="22"/>
      <c r="JE61" s="22"/>
      <c r="JF61" s="22"/>
      <c r="JG61" s="22"/>
      <c r="JH61" s="22"/>
      <c r="JI61" s="22"/>
      <c r="JJ61" s="22"/>
      <c r="JK61" s="22"/>
      <c r="JL61" s="22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2"/>
      <c r="KC61" s="22"/>
      <c r="KD61" s="22"/>
      <c r="KE61" s="22"/>
      <c r="KF61" s="22"/>
      <c r="KG61" s="22"/>
      <c r="KH61" s="22"/>
      <c r="KI61" s="22"/>
      <c r="KJ61" s="22"/>
      <c r="KK61" s="22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2"/>
      <c r="KZ61" s="22"/>
      <c r="LA61" s="22"/>
      <c r="LB61" s="22"/>
      <c r="LC61" s="22"/>
      <c r="LD61" s="22"/>
      <c r="LE61" s="22"/>
      <c r="LF61" s="22"/>
      <c r="LG61" s="22"/>
      <c r="LH61" s="22"/>
      <c r="LI61" s="22"/>
      <c r="LJ61" s="22"/>
      <c r="LK61" s="22"/>
      <c r="LL61" s="22"/>
      <c r="LM61" s="22"/>
      <c r="LN61" s="22"/>
      <c r="LO61" s="22"/>
      <c r="LP61" s="22"/>
      <c r="LQ61" s="22"/>
      <c r="LR61" s="22"/>
      <c r="LS61" s="22"/>
      <c r="LT61" s="22"/>
      <c r="LU61" s="22"/>
      <c r="LV61" s="22"/>
      <c r="LW61" s="22"/>
      <c r="LX61" s="22"/>
      <c r="LY61" s="22"/>
      <c r="LZ61" s="22"/>
      <c r="MA61" s="22"/>
      <c r="MB61" s="22"/>
      <c r="MC61" s="22"/>
      <c r="MD61" s="22"/>
      <c r="ME61" s="22"/>
      <c r="MF61" s="22"/>
      <c r="MG61" s="22"/>
      <c r="MH61" s="22"/>
      <c r="MI61" s="22"/>
      <c r="MJ61" s="22"/>
      <c r="MK61" s="22"/>
      <c r="ML61" s="22"/>
      <c r="MM61" s="22"/>
      <c r="MN61" s="22"/>
      <c r="MO61" s="22"/>
      <c r="MP61" s="22"/>
      <c r="MQ61" s="22"/>
      <c r="MR61" s="22"/>
      <c r="MS61" s="22"/>
      <c r="MT61" s="22"/>
      <c r="MU61" s="22"/>
      <c r="MV61" s="22"/>
      <c r="MW61" s="22"/>
      <c r="MX61" s="22"/>
      <c r="MY61" s="22"/>
      <c r="MZ61" s="22"/>
      <c r="NA61" s="22"/>
      <c r="NB61" s="22"/>
      <c r="NC61" s="22"/>
      <c r="ND61" s="22"/>
      <c r="NE61" s="22"/>
      <c r="NF61" s="22"/>
      <c r="NG61" s="22"/>
      <c r="NH61" s="22"/>
      <c r="NI61" s="22"/>
      <c r="NJ61" s="22"/>
      <c r="NK61" s="22"/>
      <c r="NL61" s="22"/>
      <c r="NM61" s="22"/>
      <c r="NN61" s="22"/>
      <c r="NO61" s="22"/>
      <c r="NP61" s="22"/>
      <c r="NQ61" s="22"/>
      <c r="NR61" s="22"/>
      <c r="NS61" s="22"/>
      <c r="NT61" s="22"/>
      <c r="NU61" s="22"/>
      <c r="NV61" s="22"/>
      <c r="NW61" s="22"/>
      <c r="NX61" s="22"/>
      <c r="NY61" s="22"/>
      <c r="NZ61" s="22"/>
      <c r="OA61" s="22"/>
      <c r="OB61" s="22"/>
      <c r="OC61" s="22"/>
      <c r="OD61" s="22"/>
      <c r="OE61" s="22"/>
      <c r="OF61" s="22"/>
      <c r="OG61" s="22"/>
      <c r="OH61" s="22"/>
      <c r="OI61" s="22"/>
      <c r="OJ61" s="22"/>
      <c r="OK61" s="22"/>
      <c r="OL61" s="22"/>
      <c r="OM61" s="22"/>
      <c r="ON61" s="22"/>
      <c r="OO61" s="22"/>
      <c r="OP61" s="22"/>
      <c r="OQ61" s="22"/>
      <c r="OR61" s="22"/>
      <c r="OS61" s="22"/>
      <c r="OT61" s="22"/>
      <c r="OU61" s="22"/>
      <c r="OV61" s="22"/>
      <c r="OW61" s="22"/>
      <c r="OX61" s="22"/>
      <c r="OY61" s="22"/>
      <c r="OZ61" s="22"/>
      <c r="PA61" s="22"/>
      <c r="PB61" s="22"/>
      <c r="PC61" s="22"/>
      <c r="PD61" s="22"/>
      <c r="PE61" s="22"/>
      <c r="PF61" s="22"/>
      <c r="PG61" s="22"/>
      <c r="PH61" s="22"/>
      <c r="PI61" s="22"/>
      <c r="PJ61" s="22"/>
      <c r="PK61" s="22"/>
      <c r="PL61" s="22"/>
      <c r="PM61" s="22"/>
      <c r="PN61" s="22"/>
      <c r="PO61" s="22"/>
      <c r="PP61" s="22"/>
      <c r="PQ61" s="22"/>
      <c r="PR61" s="22"/>
      <c r="PS61" s="22"/>
      <c r="PT61" s="22"/>
      <c r="PU61" s="22"/>
      <c r="PV61" s="22"/>
      <c r="PW61" s="22"/>
      <c r="PX61" s="22"/>
      <c r="PY61" s="22"/>
      <c r="PZ61" s="22"/>
      <c r="QA61" s="22"/>
      <c r="QB61" s="22"/>
      <c r="QC61" s="22"/>
      <c r="QD61" s="22"/>
      <c r="QE61" s="22"/>
      <c r="QF61" s="22"/>
      <c r="QG61" s="22"/>
      <c r="QH61" s="22"/>
      <c r="QI61" s="22"/>
      <c r="QJ61" s="22"/>
      <c r="QK61" s="22"/>
      <c r="QL61" s="22"/>
      <c r="QM61" s="22"/>
      <c r="QN61" s="22"/>
      <c r="QO61" s="22"/>
      <c r="QP61" s="22"/>
      <c r="QQ61" s="22"/>
      <c r="QR61" s="22"/>
      <c r="QS61" s="22"/>
      <c r="QT61" s="22"/>
      <c r="QU61" s="22"/>
      <c r="QV61" s="22"/>
      <c r="QW61" s="22"/>
      <c r="QX61" s="22"/>
      <c r="QY61" s="22"/>
      <c r="QZ61" s="22"/>
      <c r="RA61" s="22"/>
      <c r="RB61" s="22"/>
      <c r="RC61" s="22"/>
      <c r="RD61" s="22"/>
      <c r="RE61" s="22"/>
      <c r="RF61" s="22"/>
      <c r="RG61" s="22"/>
      <c r="RH61" s="22"/>
      <c r="RI61" s="22"/>
      <c r="RJ61" s="22"/>
      <c r="RK61" s="22"/>
      <c r="RL61" s="22"/>
      <c r="RM61" s="22"/>
      <c r="RN61" s="22"/>
      <c r="RO61" s="22"/>
      <c r="RP61" s="22"/>
      <c r="RQ61" s="22"/>
      <c r="RR61" s="22"/>
      <c r="RS61" s="22"/>
      <c r="RT61" s="22"/>
      <c r="RU61" s="22"/>
      <c r="RV61" s="22"/>
      <c r="RW61" s="22"/>
      <c r="RX61" s="22"/>
      <c r="RY61" s="22"/>
      <c r="RZ61" s="22"/>
      <c r="SA61" s="22"/>
      <c r="SB61" s="22"/>
      <c r="SC61" s="22"/>
      <c r="SD61" s="22"/>
      <c r="SE61" s="22"/>
      <c r="SF61" s="22"/>
      <c r="SG61" s="22"/>
      <c r="SH61" s="22"/>
      <c r="SI61" s="22"/>
      <c r="SJ61" s="22"/>
      <c r="SK61" s="22"/>
      <c r="SL61" s="22"/>
      <c r="SM61" s="22"/>
      <c r="SN61" s="22"/>
      <c r="SO61" s="22"/>
      <c r="SP61" s="22"/>
      <c r="SQ61" s="22"/>
      <c r="SR61" s="22"/>
      <c r="SS61" s="22"/>
      <c r="ST61" s="22"/>
      <c r="SU61" s="22"/>
      <c r="SV61" s="22"/>
      <c r="SW61" s="22"/>
      <c r="SX61" s="22"/>
      <c r="SY61" s="22"/>
      <c r="SZ61" s="22"/>
      <c r="TA61" s="22"/>
      <c r="TB61" s="22"/>
      <c r="TC61" s="22"/>
      <c r="TD61" s="22"/>
    </row>
    <row r="62" spans="1:524" s="8" customFormat="1" ht="18" customHeight="1" x14ac:dyDescent="0.2">
      <c r="A62" s="9"/>
      <c r="B62" s="9"/>
      <c r="C62" s="9"/>
      <c r="D62" s="9"/>
      <c r="E62" s="118"/>
      <c r="F62" s="118"/>
      <c r="G62" s="119">
        <v>1100120</v>
      </c>
      <c r="H62" s="120" t="s">
        <v>57</v>
      </c>
      <c r="I62" s="119" t="s">
        <v>59</v>
      </c>
      <c r="J62" s="119" t="s">
        <v>64</v>
      </c>
      <c r="K62" s="119">
        <v>3751</v>
      </c>
      <c r="L62" s="119" t="s">
        <v>40</v>
      </c>
      <c r="M62" s="112">
        <f>+'EGRESOS POR COMPONENTE'!D52</f>
        <v>634.69805999999994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2"/>
      <c r="IY62" s="22"/>
      <c r="IZ62" s="22"/>
      <c r="JA62" s="22"/>
      <c r="JB62" s="22"/>
      <c r="JC62" s="22"/>
      <c r="JD62" s="22"/>
      <c r="JE62" s="22"/>
      <c r="JF62" s="22"/>
      <c r="JG62" s="22"/>
      <c r="JH62" s="22"/>
      <c r="JI62" s="22"/>
      <c r="JJ62" s="22"/>
      <c r="JK62" s="22"/>
      <c r="JL62" s="22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  <c r="LG62" s="22"/>
      <c r="LH62" s="22"/>
      <c r="LI62" s="22"/>
      <c r="LJ62" s="22"/>
      <c r="LK62" s="22"/>
      <c r="LL62" s="22"/>
      <c r="LM62" s="22"/>
      <c r="LN62" s="22"/>
      <c r="LO62" s="22"/>
      <c r="LP62" s="22"/>
      <c r="LQ62" s="22"/>
      <c r="LR62" s="22"/>
      <c r="LS62" s="22"/>
      <c r="LT62" s="22"/>
      <c r="LU62" s="22"/>
      <c r="LV62" s="22"/>
      <c r="LW62" s="22"/>
      <c r="LX62" s="22"/>
      <c r="LY62" s="22"/>
      <c r="LZ62" s="22"/>
      <c r="MA62" s="22"/>
      <c r="MB62" s="22"/>
      <c r="MC62" s="22"/>
      <c r="MD62" s="22"/>
      <c r="ME62" s="22"/>
      <c r="MF62" s="22"/>
      <c r="MG62" s="22"/>
      <c r="MH62" s="22"/>
      <c r="MI62" s="22"/>
      <c r="MJ62" s="22"/>
      <c r="MK62" s="22"/>
      <c r="ML62" s="22"/>
      <c r="MM62" s="22"/>
      <c r="MN62" s="22"/>
      <c r="MO62" s="22"/>
      <c r="MP62" s="22"/>
      <c r="MQ62" s="22"/>
      <c r="MR62" s="22"/>
      <c r="MS62" s="22"/>
      <c r="MT62" s="22"/>
      <c r="MU62" s="22"/>
      <c r="MV62" s="22"/>
      <c r="MW62" s="22"/>
      <c r="MX62" s="22"/>
      <c r="MY62" s="22"/>
      <c r="MZ62" s="22"/>
      <c r="NA62" s="22"/>
      <c r="NB62" s="22"/>
      <c r="NC62" s="22"/>
      <c r="ND62" s="22"/>
      <c r="NE62" s="22"/>
      <c r="NF62" s="22"/>
      <c r="NG62" s="22"/>
      <c r="NH62" s="22"/>
      <c r="NI62" s="22"/>
      <c r="NJ62" s="22"/>
      <c r="NK62" s="22"/>
      <c r="NL62" s="22"/>
      <c r="NM62" s="22"/>
      <c r="NN62" s="22"/>
      <c r="NO62" s="22"/>
      <c r="NP62" s="22"/>
      <c r="NQ62" s="22"/>
      <c r="NR62" s="22"/>
      <c r="NS62" s="22"/>
      <c r="NT62" s="22"/>
      <c r="NU62" s="22"/>
      <c r="NV62" s="22"/>
      <c r="NW62" s="22"/>
      <c r="NX62" s="22"/>
      <c r="NY62" s="22"/>
      <c r="NZ62" s="22"/>
      <c r="OA62" s="22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2"/>
      <c r="OM62" s="22"/>
      <c r="ON62" s="22"/>
      <c r="OO62" s="22"/>
      <c r="OP62" s="22"/>
      <c r="OQ62" s="22"/>
      <c r="OR62" s="22"/>
      <c r="OS62" s="22"/>
      <c r="OT62" s="22"/>
      <c r="OU62" s="22"/>
      <c r="OV62" s="22"/>
      <c r="OW62" s="22"/>
      <c r="OX62" s="22"/>
      <c r="OY62" s="22"/>
      <c r="OZ62" s="22"/>
      <c r="PA62" s="22"/>
      <c r="PB62" s="22"/>
      <c r="PC62" s="22"/>
      <c r="PD62" s="22"/>
      <c r="PE62" s="22"/>
      <c r="PF62" s="22"/>
      <c r="PG62" s="22"/>
      <c r="PH62" s="22"/>
      <c r="PI62" s="22"/>
      <c r="PJ62" s="22"/>
      <c r="PK62" s="22"/>
      <c r="PL62" s="22"/>
      <c r="PM62" s="22"/>
      <c r="PN62" s="22"/>
      <c r="PO62" s="22"/>
      <c r="PP62" s="22"/>
      <c r="PQ62" s="22"/>
      <c r="PR62" s="22"/>
      <c r="PS62" s="22"/>
      <c r="PT62" s="22"/>
      <c r="PU62" s="22"/>
      <c r="PV62" s="22"/>
      <c r="PW62" s="22"/>
      <c r="PX62" s="22"/>
      <c r="PY62" s="22"/>
      <c r="PZ62" s="22"/>
      <c r="QA62" s="22"/>
      <c r="QB62" s="22"/>
      <c r="QC62" s="22"/>
      <c r="QD62" s="22"/>
      <c r="QE62" s="22"/>
      <c r="QF62" s="22"/>
      <c r="QG62" s="22"/>
      <c r="QH62" s="22"/>
      <c r="QI62" s="22"/>
      <c r="QJ62" s="22"/>
      <c r="QK62" s="22"/>
      <c r="QL62" s="22"/>
      <c r="QM62" s="22"/>
      <c r="QN62" s="22"/>
      <c r="QO62" s="22"/>
      <c r="QP62" s="22"/>
      <c r="QQ62" s="22"/>
      <c r="QR62" s="22"/>
      <c r="QS62" s="22"/>
      <c r="QT62" s="22"/>
      <c r="QU62" s="22"/>
      <c r="QV62" s="22"/>
      <c r="QW62" s="22"/>
      <c r="QX62" s="22"/>
      <c r="QY62" s="22"/>
      <c r="QZ62" s="22"/>
      <c r="RA62" s="22"/>
      <c r="RB62" s="22"/>
      <c r="RC62" s="22"/>
      <c r="RD62" s="22"/>
      <c r="RE62" s="22"/>
      <c r="RF62" s="22"/>
      <c r="RG62" s="22"/>
      <c r="RH62" s="22"/>
      <c r="RI62" s="22"/>
      <c r="RJ62" s="22"/>
      <c r="RK62" s="22"/>
      <c r="RL62" s="22"/>
      <c r="RM62" s="22"/>
      <c r="RN62" s="22"/>
      <c r="RO62" s="22"/>
      <c r="RP62" s="22"/>
      <c r="RQ62" s="22"/>
      <c r="RR62" s="22"/>
      <c r="RS62" s="22"/>
      <c r="RT62" s="22"/>
      <c r="RU62" s="22"/>
      <c r="RV62" s="22"/>
      <c r="RW62" s="22"/>
      <c r="RX62" s="22"/>
      <c r="RY62" s="22"/>
      <c r="RZ62" s="22"/>
      <c r="SA62" s="22"/>
      <c r="SB62" s="22"/>
      <c r="SC62" s="22"/>
      <c r="SD62" s="22"/>
      <c r="SE62" s="22"/>
      <c r="SF62" s="22"/>
      <c r="SG62" s="22"/>
      <c r="SH62" s="22"/>
      <c r="SI62" s="22"/>
      <c r="SJ62" s="22"/>
      <c r="SK62" s="22"/>
      <c r="SL62" s="22"/>
      <c r="SM62" s="22"/>
      <c r="SN62" s="22"/>
      <c r="SO62" s="22"/>
      <c r="SP62" s="22"/>
      <c r="SQ62" s="22"/>
      <c r="SR62" s="22"/>
      <c r="SS62" s="22"/>
      <c r="ST62" s="22"/>
      <c r="SU62" s="22"/>
      <c r="SV62" s="22"/>
      <c r="SW62" s="22"/>
      <c r="SX62" s="22"/>
      <c r="SY62" s="22"/>
      <c r="SZ62" s="22"/>
      <c r="TA62" s="22"/>
      <c r="TB62" s="22"/>
      <c r="TC62" s="22"/>
      <c r="TD62" s="22"/>
    </row>
    <row r="63" spans="1:524" s="8" customFormat="1" ht="18" customHeight="1" x14ac:dyDescent="0.2">
      <c r="A63" s="9"/>
      <c r="B63" s="9"/>
      <c r="C63" s="9"/>
      <c r="D63" s="9"/>
      <c r="E63" s="118"/>
      <c r="F63" s="118"/>
      <c r="G63" s="119">
        <v>1100120</v>
      </c>
      <c r="H63" s="120" t="s">
        <v>57</v>
      </c>
      <c r="I63" s="119" t="s">
        <v>59</v>
      </c>
      <c r="J63" s="119" t="s">
        <v>64</v>
      </c>
      <c r="K63" s="119">
        <v>3791</v>
      </c>
      <c r="L63" s="119" t="s">
        <v>41</v>
      </c>
      <c r="M63" s="112">
        <f>+'EGRESOS POR COMPONENTE'!D53</f>
        <v>357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  <c r="LG63" s="22"/>
      <c r="LH63" s="22"/>
      <c r="LI63" s="22"/>
      <c r="LJ63" s="22"/>
      <c r="LK63" s="22"/>
      <c r="LL63" s="22"/>
      <c r="LM63" s="22"/>
      <c r="LN63" s="22"/>
      <c r="LO63" s="22"/>
      <c r="LP63" s="22"/>
      <c r="LQ63" s="22"/>
      <c r="LR63" s="22"/>
      <c r="LS63" s="22"/>
      <c r="LT63" s="22"/>
      <c r="LU63" s="22"/>
      <c r="LV63" s="22"/>
      <c r="LW63" s="22"/>
      <c r="LX63" s="22"/>
      <c r="LY63" s="22"/>
      <c r="LZ63" s="22"/>
      <c r="MA63" s="22"/>
      <c r="MB63" s="22"/>
      <c r="MC63" s="22"/>
      <c r="MD63" s="22"/>
      <c r="ME63" s="22"/>
      <c r="MF63" s="22"/>
      <c r="MG63" s="22"/>
      <c r="MH63" s="22"/>
      <c r="MI63" s="22"/>
      <c r="MJ63" s="22"/>
      <c r="MK63" s="22"/>
      <c r="ML63" s="22"/>
      <c r="MM63" s="22"/>
      <c r="MN63" s="22"/>
      <c r="MO63" s="22"/>
      <c r="MP63" s="22"/>
      <c r="MQ63" s="22"/>
      <c r="MR63" s="22"/>
      <c r="MS63" s="22"/>
      <c r="MT63" s="22"/>
      <c r="MU63" s="22"/>
      <c r="MV63" s="22"/>
      <c r="MW63" s="22"/>
      <c r="MX63" s="22"/>
      <c r="MY63" s="22"/>
      <c r="MZ63" s="22"/>
      <c r="NA63" s="22"/>
      <c r="NB63" s="22"/>
      <c r="NC63" s="22"/>
      <c r="ND63" s="22"/>
      <c r="NE63" s="22"/>
      <c r="NF63" s="22"/>
      <c r="NG63" s="22"/>
      <c r="NH63" s="22"/>
      <c r="NI63" s="22"/>
      <c r="NJ63" s="22"/>
      <c r="NK63" s="22"/>
      <c r="NL63" s="22"/>
      <c r="NM63" s="22"/>
      <c r="NN63" s="22"/>
      <c r="NO63" s="22"/>
      <c r="NP63" s="22"/>
      <c r="NQ63" s="22"/>
      <c r="NR63" s="22"/>
      <c r="NS63" s="22"/>
      <c r="NT63" s="22"/>
      <c r="NU63" s="22"/>
      <c r="NV63" s="22"/>
      <c r="NW63" s="22"/>
      <c r="NX63" s="22"/>
      <c r="NY63" s="22"/>
      <c r="NZ63" s="22"/>
      <c r="OA63" s="22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2"/>
      <c r="OM63" s="22"/>
      <c r="ON63" s="22"/>
      <c r="OO63" s="22"/>
      <c r="OP63" s="22"/>
      <c r="OQ63" s="22"/>
      <c r="OR63" s="22"/>
      <c r="OS63" s="22"/>
      <c r="OT63" s="22"/>
      <c r="OU63" s="22"/>
      <c r="OV63" s="22"/>
      <c r="OW63" s="22"/>
      <c r="OX63" s="22"/>
      <c r="OY63" s="22"/>
      <c r="OZ63" s="22"/>
      <c r="PA63" s="22"/>
      <c r="PB63" s="22"/>
      <c r="PC63" s="22"/>
      <c r="PD63" s="22"/>
      <c r="PE63" s="22"/>
      <c r="PF63" s="22"/>
      <c r="PG63" s="22"/>
      <c r="PH63" s="22"/>
      <c r="PI63" s="22"/>
      <c r="PJ63" s="22"/>
      <c r="PK63" s="22"/>
      <c r="PL63" s="22"/>
      <c r="PM63" s="22"/>
      <c r="PN63" s="22"/>
      <c r="PO63" s="22"/>
      <c r="PP63" s="22"/>
      <c r="PQ63" s="22"/>
      <c r="PR63" s="22"/>
      <c r="PS63" s="22"/>
      <c r="PT63" s="22"/>
      <c r="PU63" s="22"/>
      <c r="PV63" s="22"/>
      <c r="PW63" s="22"/>
      <c r="PX63" s="22"/>
      <c r="PY63" s="22"/>
      <c r="PZ63" s="22"/>
      <c r="QA63" s="22"/>
      <c r="QB63" s="22"/>
      <c r="QC63" s="22"/>
      <c r="QD63" s="22"/>
      <c r="QE63" s="22"/>
      <c r="QF63" s="22"/>
      <c r="QG63" s="22"/>
      <c r="QH63" s="22"/>
      <c r="QI63" s="22"/>
      <c r="QJ63" s="22"/>
      <c r="QK63" s="22"/>
      <c r="QL63" s="22"/>
      <c r="QM63" s="22"/>
      <c r="QN63" s="22"/>
      <c r="QO63" s="22"/>
      <c r="QP63" s="22"/>
      <c r="QQ63" s="22"/>
      <c r="QR63" s="22"/>
      <c r="QS63" s="22"/>
      <c r="QT63" s="22"/>
      <c r="QU63" s="22"/>
      <c r="QV63" s="22"/>
      <c r="QW63" s="22"/>
      <c r="QX63" s="22"/>
      <c r="QY63" s="22"/>
      <c r="QZ63" s="22"/>
      <c r="RA63" s="22"/>
      <c r="RB63" s="22"/>
      <c r="RC63" s="22"/>
      <c r="RD63" s="22"/>
      <c r="RE63" s="22"/>
      <c r="RF63" s="22"/>
      <c r="RG63" s="22"/>
      <c r="RH63" s="22"/>
      <c r="RI63" s="22"/>
      <c r="RJ63" s="22"/>
      <c r="RK63" s="22"/>
      <c r="RL63" s="22"/>
      <c r="RM63" s="22"/>
      <c r="RN63" s="22"/>
      <c r="RO63" s="22"/>
      <c r="RP63" s="22"/>
      <c r="RQ63" s="22"/>
      <c r="RR63" s="22"/>
      <c r="RS63" s="22"/>
      <c r="RT63" s="22"/>
      <c r="RU63" s="22"/>
      <c r="RV63" s="22"/>
      <c r="RW63" s="22"/>
      <c r="RX63" s="22"/>
      <c r="RY63" s="22"/>
      <c r="RZ63" s="22"/>
      <c r="SA63" s="22"/>
      <c r="SB63" s="22"/>
      <c r="SC63" s="22"/>
      <c r="SD63" s="22"/>
      <c r="SE63" s="22"/>
      <c r="SF63" s="22"/>
      <c r="SG63" s="22"/>
      <c r="SH63" s="22"/>
      <c r="SI63" s="22"/>
      <c r="SJ63" s="22"/>
      <c r="SK63" s="22"/>
      <c r="SL63" s="22"/>
      <c r="SM63" s="22"/>
      <c r="SN63" s="22"/>
      <c r="SO63" s="22"/>
      <c r="SP63" s="22"/>
      <c r="SQ63" s="22"/>
      <c r="SR63" s="22"/>
      <c r="SS63" s="22"/>
      <c r="ST63" s="22"/>
      <c r="SU63" s="22"/>
      <c r="SV63" s="22"/>
      <c r="SW63" s="22"/>
      <c r="SX63" s="22"/>
      <c r="SY63" s="22"/>
      <c r="SZ63" s="22"/>
      <c r="TA63" s="22"/>
      <c r="TB63" s="22"/>
      <c r="TC63" s="22"/>
      <c r="TD63" s="22"/>
    </row>
    <row r="64" spans="1:524" s="8" customFormat="1" ht="18" customHeight="1" x14ac:dyDescent="0.2">
      <c r="A64" s="9"/>
      <c r="B64" s="9"/>
      <c r="C64" s="9"/>
      <c r="D64" s="9"/>
      <c r="E64" s="118"/>
      <c r="F64" s="118"/>
      <c r="G64" s="119">
        <v>1100120</v>
      </c>
      <c r="H64" s="120" t="s">
        <v>57</v>
      </c>
      <c r="I64" s="119" t="s">
        <v>59</v>
      </c>
      <c r="J64" s="119" t="s">
        <v>64</v>
      </c>
      <c r="K64" s="119">
        <v>3821</v>
      </c>
      <c r="L64" s="119" t="s">
        <v>42</v>
      </c>
      <c r="M64" s="112">
        <f>+'EGRESOS POR COMPONENTE'!D54</f>
        <v>663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  <c r="ME64" s="22"/>
      <c r="MF64" s="22"/>
      <c r="MG64" s="22"/>
      <c r="MH64" s="22"/>
      <c r="MI64" s="22"/>
      <c r="MJ64" s="22"/>
      <c r="MK64" s="22"/>
      <c r="ML64" s="22"/>
      <c r="MM64" s="22"/>
      <c r="MN64" s="22"/>
      <c r="MO64" s="22"/>
      <c r="MP64" s="22"/>
      <c r="MQ64" s="22"/>
      <c r="MR64" s="22"/>
      <c r="MS64" s="22"/>
      <c r="MT64" s="22"/>
      <c r="MU64" s="22"/>
      <c r="MV64" s="22"/>
      <c r="MW64" s="22"/>
      <c r="MX64" s="22"/>
      <c r="MY64" s="22"/>
      <c r="MZ64" s="22"/>
      <c r="NA64" s="22"/>
      <c r="NB64" s="22"/>
      <c r="NC64" s="22"/>
      <c r="ND64" s="22"/>
      <c r="NE64" s="22"/>
      <c r="NF64" s="22"/>
      <c r="NG64" s="22"/>
      <c r="NH64" s="22"/>
      <c r="NI64" s="22"/>
      <c r="NJ64" s="22"/>
      <c r="NK64" s="22"/>
      <c r="NL64" s="22"/>
      <c r="NM64" s="22"/>
      <c r="NN64" s="22"/>
      <c r="NO64" s="22"/>
      <c r="NP64" s="22"/>
      <c r="NQ64" s="22"/>
      <c r="NR64" s="22"/>
      <c r="NS64" s="22"/>
      <c r="NT64" s="22"/>
      <c r="NU64" s="22"/>
      <c r="NV64" s="22"/>
      <c r="NW64" s="22"/>
      <c r="NX64" s="22"/>
      <c r="NY64" s="22"/>
      <c r="NZ64" s="22"/>
      <c r="OA64" s="22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2"/>
      <c r="OM64" s="22"/>
      <c r="ON64" s="22"/>
      <c r="OO64" s="22"/>
      <c r="OP64" s="22"/>
      <c r="OQ64" s="22"/>
      <c r="OR64" s="22"/>
      <c r="OS64" s="22"/>
      <c r="OT64" s="22"/>
      <c r="OU64" s="22"/>
      <c r="OV64" s="22"/>
      <c r="OW64" s="22"/>
      <c r="OX64" s="22"/>
      <c r="OY64" s="22"/>
      <c r="OZ64" s="22"/>
      <c r="PA64" s="22"/>
      <c r="PB64" s="22"/>
      <c r="PC64" s="22"/>
      <c r="PD64" s="22"/>
      <c r="PE64" s="22"/>
      <c r="PF64" s="22"/>
      <c r="PG64" s="22"/>
      <c r="PH64" s="22"/>
      <c r="PI64" s="22"/>
      <c r="PJ64" s="22"/>
      <c r="PK64" s="22"/>
      <c r="PL64" s="22"/>
      <c r="PM64" s="22"/>
      <c r="PN64" s="22"/>
      <c r="PO64" s="22"/>
      <c r="PP64" s="22"/>
      <c r="PQ64" s="22"/>
      <c r="PR64" s="22"/>
      <c r="PS64" s="22"/>
      <c r="PT64" s="22"/>
      <c r="PU64" s="22"/>
      <c r="PV64" s="22"/>
      <c r="PW64" s="22"/>
      <c r="PX64" s="22"/>
      <c r="PY64" s="22"/>
      <c r="PZ64" s="22"/>
      <c r="QA64" s="22"/>
      <c r="QB64" s="22"/>
      <c r="QC64" s="22"/>
      <c r="QD64" s="22"/>
      <c r="QE64" s="22"/>
      <c r="QF64" s="22"/>
      <c r="QG64" s="22"/>
      <c r="QH64" s="22"/>
      <c r="QI64" s="22"/>
      <c r="QJ64" s="22"/>
      <c r="QK64" s="22"/>
      <c r="QL64" s="22"/>
      <c r="QM64" s="22"/>
      <c r="QN64" s="22"/>
      <c r="QO64" s="22"/>
      <c r="QP64" s="22"/>
      <c r="QQ64" s="22"/>
      <c r="QR64" s="22"/>
      <c r="QS64" s="22"/>
      <c r="QT64" s="22"/>
      <c r="QU64" s="22"/>
      <c r="QV64" s="22"/>
      <c r="QW64" s="22"/>
      <c r="QX64" s="22"/>
      <c r="QY64" s="22"/>
      <c r="QZ64" s="22"/>
      <c r="RA64" s="22"/>
      <c r="RB64" s="22"/>
      <c r="RC64" s="22"/>
      <c r="RD64" s="22"/>
      <c r="RE64" s="22"/>
      <c r="RF64" s="22"/>
      <c r="RG64" s="22"/>
      <c r="RH64" s="22"/>
      <c r="RI64" s="22"/>
      <c r="RJ64" s="22"/>
      <c r="RK64" s="22"/>
      <c r="RL64" s="22"/>
      <c r="RM64" s="22"/>
      <c r="RN64" s="22"/>
      <c r="RO64" s="22"/>
      <c r="RP64" s="22"/>
      <c r="RQ64" s="22"/>
      <c r="RR64" s="22"/>
      <c r="RS64" s="22"/>
      <c r="RT64" s="22"/>
      <c r="RU64" s="22"/>
      <c r="RV64" s="22"/>
      <c r="RW64" s="22"/>
      <c r="RX64" s="22"/>
      <c r="RY64" s="22"/>
      <c r="RZ64" s="22"/>
      <c r="SA64" s="22"/>
      <c r="SB64" s="22"/>
      <c r="SC64" s="22"/>
      <c r="SD64" s="22"/>
      <c r="SE64" s="22"/>
      <c r="SF64" s="22"/>
      <c r="SG64" s="22"/>
      <c r="SH64" s="22"/>
      <c r="SI64" s="22"/>
      <c r="SJ64" s="22"/>
      <c r="SK64" s="22"/>
      <c r="SL64" s="22"/>
      <c r="SM64" s="22"/>
      <c r="SN64" s="22"/>
      <c r="SO64" s="22"/>
      <c r="SP64" s="22"/>
      <c r="SQ64" s="22"/>
      <c r="SR64" s="22"/>
      <c r="SS64" s="22"/>
      <c r="ST64" s="22"/>
      <c r="SU64" s="22"/>
      <c r="SV64" s="22"/>
      <c r="SW64" s="22"/>
      <c r="SX64" s="22"/>
      <c r="SY64" s="22"/>
      <c r="SZ64" s="22"/>
      <c r="TA64" s="22"/>
      <c r="TB64" s="22"/>
      <c r="TC64" s="22"/>
      <c r="TD64" s="22"/>
    </row>
    <row r="65" spans="1:524" s="8" customFormat="1" ht="18" customHeight="1" x14ac:dyDescent="0.2">
      <c r="A65" s="9"/>
      <c r="B65" s="9"/>
      <c r="C65" s="9"/>
      <c r="D65" s="9"/>
      <c r="E65" s="118"/>
      <c r="F65" s="118"/>
      <c r="G65" s="119">
        <v>1100120</v>
      </c>
      <c r="H65" s="120" t="s">
        <v>57</v>
      </c>
      <c r="I65" s="119" t="s">
        <v>59</v>
      </c>
      <c r="J65" s="119" t="s">
        <v>64</v>
      </c>
      <c r="K65" s="119">
        <v>3921</v>
      </c>
      <c r="L65" s="119" t="s">
        <v>43</v>
      </c>
      <c r="M65" s="112">
        <f>+'EGRESOS POR COMPONENTE'!D55</f>
        <v>2907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  <c r="ME65" s="22"/>
      <c r="MF65" s="22"/>
      <c r="MG65" s="22"/>
      <c r="MH65" s="22"/>
      <c r="MI65" s="22"/>
      <c r="MJ65" s="22"/>
      <c r="MK65" s="22"/>
      <c r="ML65" s="22"/>
      <c r="MM65" s="22"/>
      <c r="MN65" s="22"/>
      <c r="MO65" s="22"/>
      <c r="MP65" s="22"/>
      <c r="MQ65" s="22"/>
      <c r="MR65" s="22"/>
      <c r="MS65" s="22"/>
      <c r="MT65" s="22"/>
      <c r="MU65" s="22"/>
      <c r="MV65" s="22"/>
      <c r="MW65" s="22"/>
      <c r="MX65" s="22"/>
      <c r="MY65" s="22"/>
      <c r="MZ65" s="22"/>
      <c r="NA65" s="22"/>
      <c r="NB65" s="22"/>
      <c r="NC65" s="22"/>
      <c r="ND65" s="22"/>
      <c r="NE65" s="22"/>
      <c r="NF65" s="22"/>
      <c r="NG65" s="22"/>
      <c r="NH65" s="22"/>
      <c r="NI65" s="22"/>
      <c r="NJ65" s="22"/>
      <c r="NK65" s="22"/>
      <c r="NL65" s="22"/>
      <c r="NM65" s="22"/>
      <c r="NN65" s="22"/>
      <c r="NO65" s="22"/>
      <c r="NP65" s="22"/>
      <c r="NQ65" s="22"/>
      <c r="NR65" s="22"/>
      <c r="NS65" s="22"/>
      <c r="NT65" s="22"/>
      <c r="NU65" s="22"/>
      <c r="NV65" s="22"/>
      <c r="NW65" s="22"/>
      <c r="NX65" s="22"/>
      <c r="NY65" s="22"/>
      <c r="NZ65" s="22"/>
      <c r="OA65" s="22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2"/>
      <c r="OM65" s="22"/>
      <c r="ON65" s="22"/>
      <c r="OO65" s="22"/>
      <c r="OP65" s="22"/>
      <c r="OQ65" s="22"/>
      <c r="OR65" s="22"/>
      <c r="OS65" s="22"/>
      <c r="OT65" s="22"/>
      <c r="OU65" s="22"/>
      <c r="OV65" s="22"/>
      <c r="OW65" s="22"/>
      <c r="OX65" s="22"/>
      <c r="OY65" s="22"/>
      <c r="OZ65" s="22"/>
      <c r="PA65" s="22"/>
      <c r="PB65" s="22"/>
      <c r="PC65" s="22"/>
      <c r="PD65" s="22"/>
      <c r="PE65" s="22"/>
      <c r="PF65" s="22"/>
      <c r="PG65" s="22"/>
      <c r="PH65" s="22"/>
      <c r="PI65" s="22"/>
      <c r="PJ65" s="22"/>
      <c r="PK65" s="22"/>
      <c r="PL65" s="22"/>
      <c r="PM65" s="22"/>
      <c r="PN65" s="22"/>
      <c r="PO65" s="22"/>
      <c r="PP65" s="22"/>
      <c r="PQ65" s="22"/>
      <c r="PR65" s="22"/>
      <c r="PS65" s="22"/>
      <c r="PT65" s="22"/>
      <c r="PU65" s="22"/>
      <c r="PV65" s="22"/>
      <c r="PW65" s="22"/>
      <c r="PX65" s="22"/>
      <c r="PY65" s="22"/>
      <c r="PZ65" s="22"/>
      <c r="QA65" s="22"/>
      <c r="QB65" s="22"/>
      <c r="QC65" s="22"/>
      <c r="QD65" s="22"/>
      <c r="QE65" s="22"/>
      <c r="QF65" s="22"/>
      <c r="QG65" s="22"/>
      <c r="QH65" s="22"/>
      <c r="QI65" s="22"/>
      <c r="QJ65" s="22"/>
      <c r="QK65" s="22"/>
      <c r="QL65" s="22"/>
      <c r="QM65" s="22"/>
      <c r="QN65" s="22"/>
      <c r="QO65" s="22"/>
      <c r="QP65" s="22"/>
      <c r="QQ65" s="22"/>
      <c r="QR65" s="22"/>
      <c r="QS65" s="22"/>
      <c r="QT65" s="22"/>
      <c r="QU65" s="22"/>
      <c r="QV65" s="22"/>
      <c r="QW65" s="22"/>
      <c r="QX65" s="22"/>
      <c r="QY65" s="22"/>
      <c r="QZ65" s="22"/>
      <c r="RA65" s="22"/>
      <c r="RB65" s="22"/>
      <c r="RC65" s="22"/>
      <c r="RD65" s="22"/>
      <c r="RE65" s="22"/>
      <c r="RF65" s="22"/>
      <c r="RG65" s="22"/>
      <c r="RH65" s="22"/>
      <c r="RI65" s="22"/>
      <c r="RJ65" s="22"/>
      <c r="RK65" s="22"/>
      <c r="RL65" s="22"/>
      <c r="RM65" s="22"/>
      <c r="RN65" s="22"/>
      <c r="RO65" s="22"/>
      <c r="RP65" s="22"/>
      <c r="RQ65" s="22"/>
      <c r="RR65" s="22"/>
      <c r="RS65" s="22"/>
      <c r="RT65" s="22"/>
      <c r="RU65" s="22"/>
      <c r="RV65" s="22"/>
      <c r="RW65" s="22"/>
      <c r="RX65" s="22"/>
      <c r="RY65" s="22"/>
      <c r="RZ65" s="22"/>
      <c r="SA65" s="22"/>
      <c r="SB65" s="22"/>
      <c r="SC65" s="22"/>
      <c r="SD65" s="22"/>
      <c r="SE65" s="22"/>
      <c r="SF65" s="22"/>
      <c r="SG65" s="22"/>
      <c r="SH65" s="22"/>
      <c r="SI65" s="22"/>
      <c r="SJ65" s="22"/>
      <c r="SK65" s="22"/>
      <c r="SL65" s="22"/>
      <c r="SM65" s="22"/>
      <c r="SN65" s="22"/>
      <c r="SO65" s="22"/>
      <c r="SP65" s="22"/>
      <c r="SQ65" s="22"/>
      <c r="SR65" s="22"/>
      <c r="SS65" s="22"/>
      <c r="ST65" s="22"/>
      <c r="SU65" s="22"/>
      <c r="SV65" s="22"/>
      <c r="SW65" s="22"/>
      <c r="SX65" s="22"/>
      <c r="SY65" s="22"/>
      <c r="SZ65" s="22"/>
      <c r="TA65" s="22"/>
      <c r="TB65" s="22"/>
      <c r="TC65" s="22"/>
      <c r="TD65" s="22"/>
    </row>
    <row r="66" spans="1:524" s="8" customFormat="1" ht="18" customHeight="1" x14ac:dyDescent="0.2">
      <c r="A66" s="9"/>
      <c r="B66" s="9"/>
      <c r="C66" s="9"/>
      <c r="D66" s="9"/>
      <c r="E66" s="118"/>
      <c r="F66" s="118"/>
      <c r="G66" s="119">
        <v>1100120</v>
      </c>
      <c r="H66" s="120" t="s">
        <v>57</v>
      </c>
      <c r="I66" s="119" t="s">
        <v>59</v>
      </c>
      <c r="J66" s="119" t="s">
        <v>64</v>
      </c>
      <c r="K66" s="119">
        <v>3961</v>
      </c>
      <c r="L66" s="119" t="s">
        <v>44</v>
      </c>
      <c r="M66" s="112">
        <f>+'EGRESOS POR COMPONENTE'!D56</f>
        <v>357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  <c r="ME66" s="22"/>
      <c r="MF66" s="22"/>
      <c r="MG66" s="22"/>
      <c r="MH66" s="22"/>
      <c r="MI66" s="22"/>
      <c r="MJ66" s="22"/>
      <c r="MK66" s="22"/>
      <c r="ML66" s="22"/>
      <c r="MM66" s="22"/>
      <c r="MN66" s="22"/>
      <c r="MO66" s="22"/>
      <c r="MP66" s="22"/>
      <c r="MQ66" s="22"/>
      <c r="MR66" s="22"/>
      <c r="MS66" s="22"/>
      <c r="MT66" s="22"/>
      <c r="MU66" s="22"/>
      <c r="MV66" s="22"/>
      <c r="MW66" s="22"/>
      <c r="MX66" s="22"/>
      <c r="MY66" s="22"/>
      <c r="MZ66" s="22"/>
      <c r="NA66" s="22"/>
      <c r="NB66" s="22"/>
      <c r="NC66" s="22"/>
      <c r="ND66" s="22"/>
      <c r="NE66" s="22"/>
      <c r="NF66" s="22"/>
      <c r="NG66" s="22"/>
      <c r="NH66" s="22"/>
      <c r="NI66" s="22"/>
      <c r="NJ66" s="22"/>
      <c r="NK66" s="22"/>
      <c r="NL66" s="22"/>
      <c r="NM66" s="22"/>
      <c r="NN66" s="22"/>
      <c r="NO66" s="22"/>
      <c r="NP66" s="22"/>
      <c r="NQ66" s="22"/>
      <c r="NR66" s="22"/>
      <c r="NS66" s="22"/>
      <c r="NT66" s="22"/>
      <c r="NU66" s="22"/>
      <c r="NV66" s="22"/>
      <c r="NW66" s="22"/>
      <c r="NX66" s="22"/>
      <c r="NY66" s="22"/>
      <c r="NZ66" s="22"/>
      <c r="OA66" s="22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2"/>
      <c r="OM66" s="22"/>
      <c r="ON66" s="22"/>
      <c r="OO66" s="22"/>
      <c r="OP66" s="22"/>
      <c r="OQ66" s="22"/>
      <c r="OR66" s="22"/>
      <c r="OS66" s="22"/>
      <c r="OT66" s="22"/>
      <c r="OU66" s="22"/>
      <c r="OV66" s="22"/>
      <c r="OW66" s="22"/>
      <c r="OX66" s="22"/>
      <c r="OY66" s="22"/>
      <c r="OZ66" s="22"/>
      <c r="PA66" s="22"/>
      <c r="PB66" s="22"/>
      <c r="PC66" s="22"/>
      <c r="PD66" s="22"/>
      <c r="PE66" s="22"/>
      <c r="PF66" s="22"/>
      <c r="PG66" s="22"/>
      <c r="PH66" s="22"/>
      <c r="PI66" s="22"/>
      <c r="PJ66" s="22"/>
      <c r="PK66" s="22"/>
      <c r="PL66" s="22"/>
      <c r="PM66" s="22"/>
      <c r="PN66" s="22"/>
      <c r="PO66" s="22"/>
      <c r="PP66" s="22"/>
      <c r="PQ66" s="22"/>
      <c r="PR66" s="22"/>
      <c r="PS66" s="22"/>
      <c r="PT66" s="22"/>
      <c r="PU66" s="22"/>
      <c r="PV66" s="22"/>
      <c r="PW66" s="22"/>
      <c r="PX66" s="22"/>
      <c r="PY66" s="22"/>
      <c r="PZ66" s="22"/>
      <c r="QA66" s="22"/>
      <c r="QB66" s="22"/>
      <c r="QC66" s="22"/>
      <c r="QD66" s="22"/>
      <c r="QE66" s="22"/>
      <c r="QF66" s="22"/>
      <c r="QG66" s="22"/>
      <c r="QH66" s="22"/>
      <c r="QI66" s="22"/>
      <c r="QJ66" s="22"/>
      <c r="QK66" s="22"/>
      <c r="QL66" s="22"/>
      <c r="QM66" s="22"/>
      <c r="QN66" s="22"/>
      <c r="QO66" s="22"/>
      <c r="QP66" s="22"/>
      <c r="QQ66" s="22"/>
      <c r="QR66" s="22"/>
      <c r="QS66" s="22"/>
      <c r="QT66" s="22"/>
      <c r="QU66" s="22"/>
      <c r="QV66" s="22"/>
      <c r="QW66" s="22"/>
      <c r="QX66" s="22"/>
      <c r="QY66" s="22"/>
      <c r="QZ66" s="22"/>
      <c r="RA66" s="22"/>
      <c r="RB66" s="22"/>
      <c r="RC66" s="22"/>
      <c r="RD66" s="22"/>
      <c r="RE66" s="22"/>
      <c r="RF66" s="22"/>
      <c r="RG66" s="22"/>
      <c r="RH66" s="22"/>
      <c r="RI66" s="22"/>
      <c r="RJ66" s="22"/>
      <c r="RK66" s="22"/>
      <c r="RL66" s="22"/>
      <c r="RM66" s="22"/>
      <c r="RN66" s="22"/>
      <c r="RO66" s="22"/>
      <c r="RP66" s="22"/>
      <c r="RQ66" s="22"/>
      <c r="RR66" s="22"/>
      <c r="RS66" s="22"/>
      <c r="RT66" s="22"/>
      <c r="RU66" s="22"/>
      <c r="RV66" s="22"/>
      <c r="RW66" s="22"/>
      <c r="RX66" s="22"/>
      <c r="RY66" s="22"/>
      <c r="RZ66" s="22"/>
      <c r="SA66" s="22"/>
      <c r="SB66" s="22"/>
      <c r="SC66" s="22"/>
      <c r="SD66" s="22"/>
      <c r="SE66" s="22"/>
      <c r="SF66" s="22"/>
      <c r="SG66" s="22"/>
      <c r="SH66" s="22"/>
      <c r="SI66" s="22"/>
      <c r="SJ66" s="22"/>
      <c r="SK66" s="22"/>
      <c r="SL66" s="22"/>
      <c r="SM66" s="22"/>
      <c r="SN66" s="22"/>
      <c r="SO66" s="22"/>
      <c r="SP66" s="22"/>
      <c r="SQ66" s="22"/>
      <c r="SR66" s="22"/>
      <c r="SS66" s="22"/>
      <c r="ST66" s="22"/>
      <c r="SU66" s="22"/>
      <c r="SV66" s="22"/>
      <c r="SW66" s="22"/>
      <c r="SX66" s="22"/>
      <c r="SY66" s="22"/>
      <c r="SZ66" s="22"/>
      <c r="TA66" s="22"/>
      <c r="TB66" s="22"/>
      <c r="TC66" s="22"/>
      <c r="TD66" s="22"/>
    </row>
    <row r="67" spans="1:524" s="8" customFormat="1" ht="18" customHeight="1" x14ac:dyDescent="0.2">
      <c r="A67" s="12"/>
      <c r="B67" s="12"/>
      <c r="C67" s="12"/>
      <c r="D67" s="12"/>
      <c r="E67" s="124"/>
      <c r="F67" s="124"/>
      <c r="G67" s="121"/>
      <c r="H67" s="121" t="s">
        <v>88</v>
      </c>
      <c r="I67" s="121"/>
      <c r="J67" s="121"/>
      <c r="K67" s="121"/>
      <c r="L67" s="125"/>
      <c r="M67" s="198">
        <f>SUM(M40:M66)</f>
        <v>746809.90023999987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  <c r="MQ67" s="22"/>
      <c r="MR67" s="22"/>
      <c r="MS67" s="22"/>
      <c r="MT67" s="22"/>
      <c r="MU67" s="22"/>
      <c r="MV67" s="22"/>
      <c r="MW67" s="22"/>
      <c r="MX67" s="22"/>
      <c r="MY67" s="22"/>
      <c r="MZ67" s="22"/>
      <c r="NA67" s="22"/>
      <c r="NB67" s="22"/>
      <c r="NC67" s="22"/>
      <c r="ND67" s="22"/>
      <c r="NE67" s="22"/>
      <c r="NF67" s="22"/>
      <c r="NG67" s="22"/>
      <c r="NH67" s="22"/>
      <c r="NI67" s="22"/>
      <c r="NJ67" s="22"/>
      <c r="NK67" s="22"/>
      <c r="NL67" s="22"/>
      <c r="NM67" s="22"/>
      <c r="NN67" s="22"/>
      <c r="NO67" s="22"/>
      <c r="NP67" s="22"/>
      <c r="NQ67" s="22"/>
      <c r="NR67" s="22"/>
      <c r="NS67" s="22"/>
      <c r="NT67" s="22"/>
      <c r="NU67" s="22"/>
      <c r="NV67" s="22"/>
      <c r="NW67" s="22"/>
      <c r="NX67" s="22"/>
      <c r="NY67" s="22"/>
      <c r="NZ67" s="22"/>
      <c r="OA67" s="22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2"/>
      <c r="OM67" s="22"/>
      <c r="ON67" s="22"/>
      <c r="OO67" s="22"/>
      <c r="OP67" s="22"/>
      <c r="OQ67" s="22"/>
      <c r="OR67" s="22"/>
      <c r="OS67" s="22"/>
      <c r="OT67" s="22"/>
      <c r="OU67" s="22"/>
      <c r="OV67" s="22"/>
      <c r="OW67" s="22"/>
      <c r="OX67" s="22"/>
      <c r="OY67" s="22"/>
      <c r="OZ67" s="22"/>
      <c r="PA67" s="22"/>
      <c r="PB67" s="22"/>
      <c r="PC67" s="22"/>
      <c r="PD67" s="22"/>
      <c r="PE67" s="22"/>
      <c r="PF67" s="22"/>
      <c r="PG67" s="22"/>
      <c r="PH67" s="22"/>
      <c r="PI67" s="22"/>
      <c r="PJ67" s="22"/>
      <c r="PK67" s="22"/>
      <c r="PL67" s="22"/>
      <c r="PM67" s="22"/>
      <c r="PN67" s="22"/>
      <c r="PO67" s="22"/>
      <c r="PP67" s="22"/>
      <c r="PQ67" s="22"/>
      <c r="PR67" s="22"/>
      <c r="PS67" s="22"/>
      <c r="PT67" s="22"/>
      <c r="PU67" s="22"/>
      <c r="PV67" s="22"/>
      <c r="PW67" s="22"/>
      <c r="PX67" s="22"/>
      <c r="PY67" s="22"/>
      <c r="PZ67" s="22"/>
      <c r="QA67" s="22"/>
      <c r="QB67" s="22"/>
      <c r="QC67" s="22"/>
      <c r="QD67" s="22"/>
      <c r="QE67" s="22"/>
      <c r="QF67" s="22"/>
      <c r="QG67" s="22"/>
      <c r="QH67" s="22"/>
      <c r="QI67" s="22"/>
      <c r="QJ67" s="22"/>
      <c r="QK67" s="22"/>
      <c r="QL67" s="22"/>
      <c r="QM67" s="22"/>
      <c r="QN67" s="22"/>
      <c r="QO67" s="22"/>
      <c r="QP67" s="22"/>
      <c r="QQ67" s="22"/>
      <c r="QR67" s="22"/>
      <c r="QS67" s="22"/>
      <c r="QT67" s="22"/>
      <c r="QU67" s="22"/>
      <c r="QV67" s="22"/>
      <c r="QW67" s="22"/>
      <c r="QX67" s="22"/>
      <c r="QY67" s="22"/>
      <c r="QZ67" s="22"/>
      <c r="RA67" s="22"/>
      <c r="RB67" s="22"/>
      <c r="RC67" s="22"/>
      <c r="RD67" s="22"/>
      <c r="RE67" s="22"/>
      <c r="RF67" s="22"/>
      <c r="RG67" s="22"/>
      <c r="RH67" s="22"/>
      <c r="RI67" s="22"/>
      <c r="RJ67" s="22"/>
      <c r="RK67" s="22"/>
      <c r="RL67" s="22"/>
      <c r="RM67" s="22"/>
      <c r="RN67" s="22"/>
      <c r="RO67" s="22"/>
      <c r="RP67" s="22"/>
      <c r="RQ67" s="22"/>
      <c r="RR67" s="22"/>
      <c r="RS67" s="22"/>
      <c r="RT67" s="22"/>
      <c r="RU67" s="22"/>
      <c r="RV67" s="22"/>
      <c r="RW67" s="22"/>
      <c r="RX67" s="22"/>
      <c r="RY67" s="22"/>
      <c r="RZ67" s="22"/>
      <c r="SA67" s="22"/>
      <c r="SB67" s="22"/>
      <c r="SC67" s="22"/>
      <c r="SD67" s="22"/>
      <c r="SE67" s="22"/>
      <c r="SF67" s="22"/>
      <c r="SG67" s="22"/>
      <c r="SH67" s="22"/>
      <c r="SI67" s="22"/>
      <c r="SJ67" s="22"/>
      <c r="SK67" s="22"/>
      <c r="SL67" s="22"/>
      <c r="SM67" s="22"/>
      <c r="SN67" s="22"/>
      <c r="SO67" s="22"/>
      <c r="SP67" s="22"/>
      <c r="SQ67" s="22"/>
      <c r="SR67" s="22"/>
      <c r="SS67" s="22"/>
      <c r="ST67" s="22"/>
      <c r="SU67" s="22"/>
      <c r="SV67" s="22"/>
      <c r="SW67" s="22"/>
      <c r="SX67" s="22"/>
      <c r="SY67" s="22"/>
      <c r="SZ67" s="22"/>
      <c r="TA67" s="22"/>
      <c r="TB67" s="22"/>
      <c r="TC67" s="22"/>
      <c r="TD67" s="22"/>
    </row>
    <row r="68" spans="1:524" s="8" customFormat="1" ht="18" customHeight="1" x14ac:dyDescent="0.2">
      <c r="A68" s="9"/>
      <c r="B68" s="9"/>
      <c r="C68" s="9"/>
      <c r="D68" s="9"/>
      <c r="E68" s="118"/>
      <c r="F68" s="118"/>
      <c r="G68" s="119">
        <v>1100120</v>
      </c>
      <c r="H68" s="120" t="s">
        <v>57</v>
      </c>
      <c r="I68" s="119" t="s">
        <v>59</v>
      </c>
      <c r="J68" s="119" t="s">
        <v>64</v>
      </c>
      <c r="K68" s="119">
        <v>5151</v>
      </c>
      <c r="L68" s="119" t="s">
        <v>49</v>
      </c>
      <c r="M68" s="115">
        <f>+'EGRESOS POR COMPONENTE'!D60</f>
        <v>1636.0800000000002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  <c r="LV68" s="22"/>
      <c r="LW68" s="22"/>
      <c r="LX68" s="22"/>
      <c r="LY68" s="22"/>
      <c r="LZ68" s="22"/>
      <c r="MA68" s="22"/>
      <c r="MB68" s="22"/>
      <c r="MC68" s="22"/>
      <c r="MD68" s="22"/>
      <c r="ME68" s="22"/>
      <c r="MF68" s="22"/>
      <c r="MG68" s="22"/>
      <c r="MH68" s="22"/>
      <c r="MI68" s="22"/>
      <c r="MJ68" s="22"/>
      <c r="MK68" s="22"/>
      <c r="ML68" s="22"/>
      <c r="MM68" s="22"/>
      <c r="MN68" s="22"/>
      <c r="MO68" s="22"/>
      <c r="MP68" s="22"/>
      <c r="MQ68" s="22"/>
      <c r="MR68" s="22"/>
      <c r="MS68" s="22"/>
      <c r="MT68" s="22"/>
      <c r="MU68" s="22"/>
      <c r="MV68" s="22"/>
      <c r="MW68" s="22"/>
      <c r="MX68" s="22"/>
      <c r="MY68" s="22"/>
      <c r="MZ68" s="22"/>
      <c r="NA68" s="22"/>
      <c r="NB68" s="22"/>
      <c r="NC68" s="22"/>
      <c r="ND68" s="22"/>
      <c r="NE68" s="22"/>
      <c r="NF68" s="22"/>
      <c r="NG68" s="22"/>
      <c r="NH68" s="22"/>
      <c r="NI68" s="22"/>
      <c r="NJ68" s="22"/>
      <c r="NK68" s="22"/>
      <c r="NL68" s="22"/>
      <c r="NM68" s="22"/>
      <c r="NN68" s="22"/>
      <c r="NO68" s="22"/>
      <c r="NP68" s="22"/>
      <c r="NQ68" s="22"/>
      <c r="NR68" s="22"/>
      <c r="NS68" s="22"/>
      <c r="NT68" s="22"/>
      <c r="NU68" s="22"/>
      <c r="NV68" s="22"/>
      <c r="NW68" s="22"/>
      <c r="NX68" s="22"/>
      <c r="NY68" s="22"/>
      <c r="NZ68" s="22"/>
      <c r="OA68" s="22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2"/>
      <c r="OM68" s="22"/>
      <c r="ON68" s="22"/>
      <c r="OO68" s="22"/>
      <c r="OP68" s="22"/>
      <c r="OQ68" s="22"/>
      <c r="OR68" s="22"/>
      <c r="OS68" s="22"/>
      <c r="OT68" s="22"/>
      <c r="OU68" s="22"/>
      <c r="OV68" s="22"/>
      <c r="OW68" s="22"/>
      <c r="OX68" s="22"/>
      <c r="OY68" s="22"/>
      <c r="OZ68" s="22"/>
      <c r="PA68" s="22"/>
      <c r="PB68" s="22"/>
      <c r="PC68" s="22"/>
      <c r="PD68" s="22"/>
      <c r="PE68" s="22"/>
      <c r="PF68" s="22"/>
      <c r="PG68" s="22"/>
      <c r="PH68" s="22"/>
      <c r="PI68" s="22"/>
      <c r="PJ68" s="22"/>
      <c r="PK68" s="22"/>
      <c r="PL68" s="22"/>
      <c r="PM68" s="22"/>
      <c r="PN68" s="22"/>
      <c r="PO68" s="22"/>
      <c r="PP68" s="22"/>
      <c r="PQ68" s="22"/>
      <c r="PR68" s="22"/>
      <c r="PS68" s="22"/>
      <c r="PT68" s="22"/>
      <c r="PU68" s="22"/>
      <c r="PV68" s="22"/>
      <c r="PW68" s="22"/>
      <c r="PX68" s="22"/>
      <c r="PY68" s="22"/>
      <c r="PZ68" s="22"/>
      <c r="QA68" s="22"/>
      <c r="QB68" s="22"/>
      <c r="QC68" s="22"/>
      <c r="QD68" s="22"/>
      <c r="QE68" s="22"/>
      <c r="QF68" s="22"/>
      <c r="QG68" s="22"/>
      <c r="QH68" s="22"/>
      <c r="QI68" s="22"/>
      <c r="QJ68" s="22"/>
      <c r="QK68" s="22"/>
      <c r="QL68" s="22"/>
      <c r="QM68" s="22"/>
      <c r="QN68" s="22"/>
      <c r="QO68" s="22"/>
      <c r="QP68" s="22"/>
      <c r="QQ68" s="22"/>
      <c r="QR68" s="22"/>
      <c r="QS68" s="22"/>
      <c r="QT68" s="22"/>
      <c r="QU68" s="22"/>
      <c r="QV68" s="22"/>
      <c r="QW68" s="22"/>
      <c r="QX68" s="22"/>
      <c r="QY68" s="22"/>
      <c r="QZ68" s="22"/>
      <c r="RA68" s="22"/>
      <c r="RB68" s="22"/>
      <c r="RC68" s="22"/>
      <c r="RD68" s="22"/>
      <c r="RE68" s="22"/>
      <c r="RF68" s="22"/>
      <c r="RG68" s="22"/>
      <c r="RH68" s="22"/>
      <c r="RI68" s="22"/>
      <c r="RJ68" s="22"/>
      <c r="RK68" s="22"/>
      <c r="RL68" s="22"/>
      <c r="RM68" s="22"/>
      <c r="RN68" s="22"/>
      <c r="RO68" s="22"/>
      <c r="RP68" s="22"/>
      <c r="RQ68" s="22"/>
      <c r="RR68" s="22"/>
      <c r="RS68" s="22"/>
      <c r="RT68" s="22"/>
      <c r="RU68" s="22"/>
      <c r="RV68" s="22"/>
      <c r="RW68" s="22"/>
      <c r="RX68" s="22"/>
      <c r="RY68" s="22"/>
      <c r="RZ68" s="22"/>
      <c r="SA68" s="22"/>
      <c r="SB68" s="22"/>
      <c r="SC68" s="22"/>
      <c r="SD68" s="22"/>
      <c r="SE68" s="22"/>
      <c r="SF68" s="22"/>
      <c r="SG68" s="22"/>
      <c r="SH68" s="22"/>
      <c r="SI68" s="22"/>
      <c r="SJ68" s="22"/>
      <c r="SK68" s="22"/>
      <c r="SL68" s="22"/>
      <c r="SM68" s="22"/>
      <c r="SN68" s="22"/>
      <c r="SO68" s="22"/>
      <c r="SP68" s="22"/>
      <c r="SQ68" s="22"/>
      <c r="SR68" s="22"/>
      <c r="SS68" s="22"/>
      <c r="ST68" s="22"/>
      <c r="SU68" s="22"/>
      <c r="SV68" s="22"/>
      <c r="SW68" s="22"/>
      <c r="SX68" s="22"/>
      <c r="SY68" s="22"/>
      <c r="SZ68" s="22"/>
      <c r="TA68" s="22"/>
      <c r="TB68" s="22"/>
      <c r="TC68" s="22"/>
      <c r="TD68" s="22"/>
    </row>
    <row r="69" spans="1:524" s="8" customFormat="1" ht="18" customHeight="1" x14ac:dyDescent="0.2">
      <c r="A69" s="9"/>
      <c r="B69" s="9"/>
      <c r="C69" s="9"/>
      <c r="D69" s="9"/>
      <c r="E69" s="118"/>
      <c r="F69" s="118"/>
      <c r="G69" s="119">
        <v>1100120</v>
      </c>
      <c r="H69" s="120" t="s">
        <v>57</v>
      </c>
      <c r="I69" s="119" t="s">
        <v>59</v>
      </c>
      <c r="J69" s="119" t="s">
        <v>64</v>
      </c>
      <c r="K69" s="119">
        <v>5911</v>
      </c>
      <c r="L69" s="119" t="s">
        <v>47</v>
      </c>
      <c r="M69" s="115">
        <f>+'EGRESOS POR COMPONENTE'!D61</f>
        <v>3774.0000000000005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2"/>
      <c r="KZ69" s="22"/>
      <c r="LA69" s="22"/>
      <c r="LB69" s="22"/>
      <c r="LC69" s="22"/>
      <c r="LD69" s="22"/>
      <c r="LE69" s="22"/>
      <c r="LF69" s="22"/>
      <c r="LG69" s="22"/>
      <c r="LH69" s="22"/>
      <c r="LI69" s="22"/>
      <c r="LJ69" s="22"/>
      <c r="LK69" s="22"/>
      <c r="LL69" s="22"/>
      <c r="LM69" s="22"/>
      <c r="LN69" s="22"/>
      <c r="LO69" s="22"/>
      <c r="LP69" s="22"/>
      <c r="LQ69" s="22"/>
      <c r="LR69" s="22"/>
      <c r="LS69" s="22"/>
      <c r="LT69" s="22"/>
      <c r="LU69" s="22"/>
      <c r="LV69" s="22"/>
      <c r="LW69" s="22"/>
      <c r="LX69" s="22"/>
      <c r="LY69" s="22"/>
      <c r="LZ69" s="22"/>
      <c r="MA69" s="22"/>
      <c r="MB69" s="22"/>
      <c r="MC69" s="22"/>
      <c r="MD69" s="22"/>
      <c r="ME69" s="22"/>
      <c r="MF69" s="22"/>
      <c r="MG69" s="22"/>
      <c r="MH69" s="22"/>
      <c r="MI69" s="22"/>
      <c r="MJ69" s="22"/>
      <c r="MK69" s="22"/>
      <c r="ML69" s="22"/>
      <c r="MM69" s="22"/>
      <c r="MN69" s="22"/>
      <c r="MO69" s="22"/>
      <c r="MP69" s="22"/>
      <c r="MQ69" s="22"/>
      <c r="MR69" s="22"/>
      <c r="MS69" s="22"/>
      <c r="MT69" s="22"/>
      <c r="MU69" s="22"/>
      <c r="MV69" s="22"/>
      <c r="MW69" s="22"/>
      <c r="MX69" s="22"/>
      <c r="MY69" s="22"/>
      <c r="MZ69" s="22"/>
      <c r="NA69" s="22"/>
      <c r="NB69" s="22"/>
      <c r="NC69" s="22"/>
      <c r="ND69" s="22"/>
      <c r="NE69" s="22"/>
      <c r="NF69" s="22"/>
      <c r="NG69" s="22"/>
      <c r="NH69" s="22"/>
      <c r="NI69" s="22"/>
      <c r="NJ69" s="22"/>
      <c r="NK69" s="22"/>
      <c r="NL69" s="22"/>
      <c r="NM69" s="22"/>
      <c r="NN69" s="22"/>
      <c r="NO69" s="22"/>
      <c r="NP69" s="22"/>
      <c r="NQ69" s="22"/>
      <c r="NR69" s="22"/>
      <c r="NS69" s="22"/>
      <c r="NT69" s="22"/>
      <c r="NU69" s="22"/>
      <c r="NV69" s="22"/>
      <c r="NW69" s="22"/>
      <c r="NX69" s="22"/>
      <c r="NY69" s="22"/>
      <c r="NZ69" s="22"/>
      <c r="OA69" s="22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2"/>
      <c r="OM69" s="22"/>
      <c r="ON69" s="22"/>
      <c r="OO69" s="22"/>
      <c r="OP69" s="22"/>
      <c r="OQ69" s="22"/>
      <c r="OR69" s="22"/>
      <c r="OS69" s="22"/>
      <c r="OT69" s="22"/>
      <c r="OU69" s="22"/>
      <c r="OV69" s="22"/>
      <c r="OW69" s="22"/>
      <c r="OX69" s="22"/>
      <c r="OY69" s="22"/>
      <c r="OZ69" s="22"/>
      <c r="PA69" s="22"/>
      <c r="PB69" s="22"/>
      <c r="PC69" s="22"/>
      <c r="PD69" s="22"/>
      <c r="PE69" s="22"/>
      <c r="PF69" s="22"/>
      <c r="PG69" s="22"/>
      <c r="PH69" s="22"/>
      <c r="PI69" s="22"/>
      <c r="PJ69" s="22"/>
      <c r="PK69" s="22"/>
      <c r="PL69" s="22"/>
      <c r="PM69" s="22"/>
      <c r="PN69" s="22"/>
      <c r="PO69" s="22"/>
      <c r="PP69" s="22"/>
      <c r="PQ69" s="22"/>
      <c r="PR69" s="22"/>
      <c r="PS69" s="22"/>
      <c r="PT69" s="22"/>
      <c r="PU69" s="22"/>
      <c r="PV69" s="22"/>
      <c r="PW69" s="22"/>
      <c r="PX69" s="22"/>
      <c r="PY69" s="22"/>
      <c r="PZ69" s="22"/>
      <c r="QA69" s="22"/>
      <c r="QB69" s="22"/>
      <c r="QC69" s="22"/>
      <c r="QD69" s="22"/>
      <c r="QE69" s="22"/>
      <c r="QF69" s="22"/>
      <c r="QG69" s="22"/>
      <c r="QH69" s="22"/>
      <c r="QI69" s="22"/>
      <c r="QJ69" s="22"/>
      <c r="QK69" s="22"/>
      <c r="QL69" s="22"/>
      <c r="QM69" s="22"/>
      <c r="QN69" s="22"/>
      <c r="QO69" s="22"/>
      <c r="QP69" s="22"/>
      <c r="QQ69" s="22"/>
      <c r="QR69" s="22"/>
      <c r="QS69" s="22"/>
      <c r="QT69" s="22"/>
      <c r="QU69" s="22"/>
      <c r="QV69" s="22"/>
      <c r="QW69" s="22"/>
      <c r="QX69" s="22"/>
      <c r="QY69" s="22"/>
      <c r="QZ69" s="22"/>
      <c r="RA69" s="22"/>
      <c r="RB69" s="22"/>
      <c r="RC69" s="22"/>
      <c r="RD69" s="22"/>
      <c r="RE69" s="22"/>
      <c r="RF69" s="22"/>
      <c r="RG69" s="22"/>
      <c r="RH69" s="22"/>
      <c r="RI69" s="22"/>
      <c r="RJ69" s="22"/>
      <c r="RK69" s="22"/>
      <c r="RL69" s="22"/>
      <c r="RM69" s="22"/>
      <c r="RN69" s="22"/>
      <c r="RO69" s="22"/>
      <c r="RP69" s="22"/>
      <c r="RQ69" s="22"/>
      <c r="RR69" s="22"/>
      <c r="RS69" s="22"/>
      <c r="RT69" s="22"/>
      <c r="RU69" s="22"/>
      <c r="RV69" s="22"/>
      <c r="RW69" s="22"/>
      <c r="RX69" s="22"/>
      <c r="RY69" s="22"/>
      <c r="RZ69" s="22"/>
      <c r="SA69" s="22"/>
      <c r="SB69" s="22"/>
      <c r="SC69" s="22"/>
      <c r="SD69" s="22"/>
      <c r="SE69" s="22"/>
      <c r="SF69" s="22"/>
      <c r="SG69" s="22"/>
      <c r="SH69" s="22"/>
      <c r="SI69" s="22"/>
      <c r="SJ69" s="22"/>
      <c r="SK69" s="22"/>
      <c r="SL69" s="22"/>
      <c r="SM69" s="22"/>
      <c r="SN69" s="22"/>
      <c r="SO69" s="22"/>
      <c r="SP69" s="22"/>
      <c r="SQ69" s="22"/>
      <c r="SR69" s="22"/>
      <c r="SS69" s="22"/>
      <c r="ST69" s="22"/>
      <c r="SU69" s="22"/>
      <c r="SV69" s="22"/>
      <c r="SW69" s="22"/>
      <c r="SX69" s="22"/>
      <c r="SY69" s="22"/>
      <c r="SZ69" s="22"/>
      <c r="TA69" s="22"/>
      <c r="TB69" s="22"/>
      <c r="TC69" s="22"/>
      <c r="TD69" s="22"/>
    </row>
    <row r="70" spans="1:524" s="8" customFormat="1" ht="18" customHeight="1" x14ac:dyDescent="0.2">
      <c r="A70" s="12"/>
      <c r="B70" s="12"/>
      <c r="C70" s="12"/>
      <c r="D70" s="12"/>
      <c r="E70" s="124"/>
      <c r="F70" s="124"/>
      <c r="G70" s="121"/>
      <c r="H70" s="121" t="s">
        <v>91</v>
      </c>
      <c r="I70" s="121"/>
      <c r="J70" s="121"/>
      <c r="K70" s="121"/>
      <c r="L70" s="125"/>
      <c r="M70" s="198">
        <f>SUM(M68:M69)</f>
        <v>5410.0800000000008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2"/>
      <c r="KC70" s="22"/>
      <c r="KD70" s="22"/>
      <c r="KE70" s="22"/>
      <c r="KF70" s="22"/>
      <c r="KG70" s="22"/>
      <c r="KH70" s="22"/>
      <c r="KI70" s="22"/>
      <c r="KJ70" s="22"/>
      <c r="KK70" s="22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2"/>
      <c r="KZ70" s="22"/>
      <c r="LA70" s="22"/>
      <c r="LB70" s="22"/>
      <c r="LC70" s="22"/>
      <c r="LD70" s="22"/>
      <c r="LE70" s="22"/>
      <c r="LF70" s="22"/>
      <c r="LG70" s="22"/>
      <c r="LH70" s="22"/>
      <c r="LI70" s="22"/>
      <c r="LJ70" s="22"/>
      <c r="LK70" s="22"/>
      <c r="LL70" s="22"/>
      <c r="LM70" s="22"/>
      <c r="LN70" s="22"/>
      <c r="LO70" s="22"/>
      <c r="LP70" s="22"/>
      <c r="LQ70" s="22"/>
      <c r="LR70" s="22"/>
      <c r="LS70" s="22"/>
      <c r="LT70" s="22"/>
      <c r="LU70" s="22"/>
      <c r="LV70" s="22"/>
      <c r="LW70" s="22"/>
      <c r="LX70" s="22"/>
      <c r="LY70" s="22"/>
      <c r="LZ70" s="22"/>
      <c r="MA70" s="22"/>
      <c r="MB70" s="22"/>
      <c r="MC70" s="22"/>
      <c r="MD70" s="22"/>
      <c r="ME70" s="22"/>
      <c r="MF70" s="22"/>
      <c r="MG70" s="22"/>
      <c r="MH70" s="22"/>
      <c r="MI70" s="22"/>
      <c r="MJ70" s="22"/>
      <c r="MK70" s="22"/>
      <c r="ML70" s="22"/>
      <c r="MM70" s="22"/>
      <c r="MN70" s="22"/>
      <c r="MO70" s="22"/>
      <c r="MP70" s="22"/>
      <c r="MQ70" s="22"/>
      <c r="MR70" s="22"/>
      <c r="MS70" s="22"/>
      <c r="MT70" s="22"/>
      <c r="MU70" s="22"/>
      <c r="MV70" s="22"/>
      <c r="MW70" s="22"/>
      <c r="MX70" s="22"/>
      <c r="MY70" s="22"/>
      <c r="MZ70" s="22"/>
      <c r="NA70" s="22"/>
      <c r="NB70" s="22"/>
      <c r="NC70" s="22"/>
      <c r="ND70" s="22"/>
      <c r="NE70" s="22"/>
      <c r="NF70" s="22"/>
      <c r="NG70" s="22"/>
      <c r="NH70" s="22"/>
      <c r="NI70" s="22"/>
      <c r="NJ70" s="22"/>
      <c r="NK70" s="22"/>
      <c r="NL70" s="22"/>
      <c r="NM70" s="22"/>
      <c r="NN70" s="22"/>
      <c r="NO70" s="22"/>
      <c r="NP70" s="22"/>
      <c r="NQ70" s="22"/>
      <c r="NR70" s="22"/>
      <c r="NS70" s="22"/>
      <c r="NT70" s="22"/>
      <c r="NU70" s="22"/>
      <c r="NV70" s="22"/>
      <c r="NW70" s="22"/>
      <c r="NX70" s="22"/>
      <c r="NY70" s="22"/>
      <c r="NZ70" s="22"/>
      <c r="OA70" s="22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2"/>
      <c r="OM70" s="22"/>
      <c r="ON70" s="22"/>
      <c r="OO70" s="22"/>
      <c r="OP70" s="22"/>
      <c r="OQ70" s="22"/>
      <c r="OR70" s="22"/>
      <c r="OS70" s="22"/>
      <c r="OT70" s="22"/>
      <c r="OU70" s="22"/>
      <c r="OV70" s="22"/>
      <c r="OW70" s="22"/>
      <c r="OX70" s="22"/>
      <c r="OY70" s="22"/>
      <c r="OZ70" s="22"/>
      <c r="PA70" s="22"/>
      <c r="PB70" s="22"/>
      <c r="PC70" s="22"/>
      <c r="PD70" s="22"/>
      <c r="PE70" s="22"/>
      <c r="PF70" s="22"/>
      <c r="PG70" s="22"/>
      <c r="PH70" s="22"/>
      <c r="PI70" s="22"/>
      <c r="PJ70" s="22"/>
      <c r="PK70" s="22"/>
      <c r="PL70" s="22"/>
      <c r="PM70" s="22"/>
      <c r="PN70" s="22"/>
      <c r="PO70" s="22"/>
      <c r="PP70" s="22"/>
      <c r="PQ70" s="22"/>
      <c r="PR70" s="22"/>
      <c r="PS70" s="22"/>
      <c r="PT70" s="22"/>
      <c r="PU70" s="22"/>
      <c r="PV70" s="22"/>
      <c r="PW70" s="22"/>
      <c r="PX70" s="22"/>
      <c r="PY70" s="22"/>
      <c r="PZ70" s="22"/>
      <c r="QA70" s="22"/>
      <c r="QB70" s="22"/>
      <c r="QC70" s="22"/>
      <c r="QD70" s="22"/>
      <c r="QE70" s="22"/>
      <c r="QF70" s="22"/>
      <c r="QG70" s="22"/>
      <c r="QH70" s="22"/>
      <c r="QI70" s="22"/>
      <c r="QJ70" s="22"/>
      <c r="QK70" s="22"/>
      <c r="QL70" s="22"/>
      <c r="QM70" s="22"/>
      <c r="QN70" s="22"/>
      <c r="QO70" s="22"/>
      <c r="QP70" s="22"/>
      <c r="QQ70" s="22"/>
      <c r="QR70" s="22"/>
      <c r="QS70" s="22"/>
      <c r="QT70" s="22"/>
      <c r="QU70" s="22"/>
      <c r="QV70" s="22"/>
      <c r="QW70" s="22"/>
      <c r="QX70" s="22"/>
      <c r="QY70" s="22"/>
      <c r="QZ70" s="22"/>
      <c r="RA70" s="22"/>
      <c r="RB70" s="22"/>
      <c r="RC70" s="22"/>
      <c r="RD70" s="22"/>
      <c r="RE70" s="22"/>
      <c r="RF70" s="22"/>
      <c r="RG70" s="22"/>
      <c r="RH70" s="22"/>
      <c r="RI70" s="22"/>
      <c r="RJ70" s="22"/>
      <c r="RK70" s="22"/>
      <c r="RL70" s="22"/>
      <c r="RM70" s="22"/>
      <c r="RN70" s="22"/>
      <c r="RO70" s="22"/>
      <c r="RP70" s="22"/>
      <c r="RQ70" s="22"/>
      <c r="RR70" s="22"/>
      <c r="RS70" s="22"/>
      <c r="RT70" s="22"/>
      <c r="RU70" s="22"/>
      <c r="RV70" s="22"/>
      <c r="RW70" s="22"/>
      <c r="RX70" s="22"/>
      <c r="RY70" s="22"/>
      <c r="RZ70" s="22"/>
      <c r="SA70" s="22"/>
      <c r="SB70" s="22"/>
      <c r="SC70" s="22"/>
      <c r="SD70" s="22"/>
      <c r="SE70" s="22"/>
      <c r="SF70" s="22"/>
      <c r="SG70" s="22"/>
      <c r="SH70" s="22"/>
      <c r="SI70" s="22"/>
      <c r="SJ70" s="22"/>
      <c r="SK70" s="22"/>
      <c r="SL70" s="22"/>
      <c r="SM70" s="22"/>
      <c r="SN70" s="22"/>
      <c r="SO70" s="22"/>
      <c r="SP70" s="22"/>
      <c r="SQ70" s="22"/>
      <c r="SR70" s="22"/>
      <c r="SS70" s="22"/>
      <c r="ST70" s="22"/>
      <c r="SU70" s="22"/>
      <c r="SV70" s="22"/>
      <c r="SW70" s="22"/>
      <c r="SX70" s="22"/>
      <c r="SY70" s="22"/>
      <c r="SZ70" s="22"/>
      <c r="TA70" s="22"/>
      <c r="TB70" s="22"/>
      <c r="TC70" s="22"/>
      <c r="TD70" s="22"/>
    </row>
    <row r="71" spans="1:524" s="19" customFormat="1" ht="18" customHeight="1" x14ac:dyDescent="0.2">
      <c r="A71" s="20"/>
      <c r="B71" s="20"/>
      <c r="C71" s="20"/>
      <c r="D71" s="20"/>
      <c r="E71" s="126"/>
      <c r="F71" s="164" t="s">
        <v>65</v>
      </c>
      <c r="G71" s="274" t="s">
        <v>123</v>
      </c>
      <c r="H71" s="274"/>
      <c r="I71" s="274"/>
      <c r="J71" s="274"/>
      <c r="K71" s="274"/>
      <c r="L71" s="274"/>
      <c r="M71" s="163">
        <f>+M80+M108+M111</f>
        <v>110967.60213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  <c r="JL71" s="22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2"/>
      <c r="KC71" s="22"/>
      <c r="KD71" s="22"/>
      <c r="KE71" s="22"/>
      <c r="KF71" s="22"/>
      <c r="KG71" s="22"/>
      <c r="KH71" s="22"/>
      <c r="KI71" s="22"/>
      <c r="KJ71" s="22"/>
      <c r="KK71" s="22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2"/>
      <c r="KZ71" s="22"/>
      <c r="LA71" s="22"/>
      <c r="LB71" s="22"/>
      <c r="LC71" s="22"/>
      <c r="LD71" s="22"/>
      <c r="LE71" s="22"/>
      <c r="LF71" s="22"/>
      <c r="LG71" s="22"/>
      <c r="LH71" s="22"/>
      <c r="LI71" s="22"/>
      <c r="LJ71" s="22"/>
      <c r="LK71" s="22"/>
      <c r="LL71" s="22"/>
      <c r="LM71" s="22"/>
      <c r="LN71" s="22"/>
      <c r="LO71" s="22"/>
      <c r="LP71" s="22"/>
      <c r="LQ71" s="22"/>
      <c r="LR71" s="22"/>
      <c r="LS71" s="22"/>
      <c r="LT71" s="22"/>
      <c r="LU71" s="22"/>
      <c r="LV71" s="22"/>
      <c r="LW71" s="22"/>
      <c r="LX71" s="22"/>
      <c r="LY71" s="22"/>
      <c r="LZ71" s="22"/>
      <c r="MA71" s="22"/>
      <c r="MB71" s="22"/>
      <c r="MC71" s="22"/>
      <c r="MD71" s="22"/>
      <c r="ME71" s="22"/>
      <c r="MF71" s="22"/>
      <c r="MG71" s="22"/>
      <c r="MH71" s="22"/>
      <c r="MI71" s="22"/>
      <c r="MJ71" s="22"/>
      <c r="MK71" s="22"/>
      <c r="ML71" s="22"/>
      <c r="MM71" s="22"/>
      <c r="MN71" s="22"/>
      <c r="MO71" s="22"/>
      <c r="MP71" s="22"/>
      <c r="MQ71" s="22"/>
      <c r="MR71" s="22"/>
      <c r="MS71" s="22"/>
      <c r="MT71" s="22"/>
      <c r="MU71" s="22"/>
      <c r="MV71" s="22"/>
      <c r="MW71" s="22"/>
      <c r="MX71" s="22"/>
      <c r="MY71" s="22"/>
      <c r="MZ71" s="22"/>
      <c r="NA71" s="22"/>
      <c r="NB71" s="22"/>
      <c r="NC71" s="22"/>
      <c r="ND71" s="22"/>
      <c r="NE71" s="22"/>
      <c r="NF71" s="22"/>
      <c r="NG71" s="22"/>
      <c r="NH71" s="22"/>
      <c r="NI71" s="22"/>
      <c r="NJ71" s="22"/>
      <c r="NK71" s="22"/>
      <c r="NL71" s="22"/>
      <c r="NM71" s="22"/>
      <c r="NN71" s="22"/>
      <c r="NO71" s="22"/>
      <c r="NP71" s="22"/>
      <c r="NQ71" s="22"/>
      <c r="NR71" s="22"/>
      <c r="NS71" s="22"/>
      <c r="NT71" s="22"/>
      <c r="NU71" s="22"/>
      <c r="NV71" s="22"/>
      <c r="NW71" s="22"/>
      <c r="NX71" s="22"/>
      <c r="NY71" s="22"/>
      <c r="NZ71" s="22"/>
      <c r="OA71" s="22"/>
      <c r="OB71" s="22"/>
      <c r="OC71" s="22"/>
      <c r="OD71" s="22"/>
      <c r="OE71" s="22"/>
      <c r="OF71" s="22"/>
      <c r="OG71" s="22"/>
      <c r="OH71" s="22"/>
      <c r="OI71" s="22"/>
      <c r="OJ71" s="22"/>
      <c r="OK71" s="22"/>
      <c r="OL71" s="22"/>
      <c r="OM71" s="22"/>
      <c r="ON71" s="22"/>
      <c r="OO71" s="22"/>
      <c r="OP71" s="22"/>
      <c r="OQ71" s="22"/>
      <c r="OR71" s="22"/>
      <c r="OS71" s="22"/>
      <c r="OT71" s="22"/>
      <c r="OU71" s="22"/>
      <c r="OV71" s="22"/>
      <c r="OW71" s="22"/>
      <c r="OX71" s="22"/>
      <c r="OY71" s="22"/>
      <c r="OZ71" s="22"/>
      <c r="PA71" s="22"/>
      <c r="PB71" s="22"/>
      <c r="PC71" s="22"/>
      <c r="PD71" s="22"/>
      <c r="PE71" s="22"/>
      <c r="PF71" s="22"/>
      <c r="PG71" s="22"/>
      <c r="PH71" s="22"/>
      <c r="PI71" s="22"/>
      <c r="PJ71" s="22"/>
      <c r="PK71" s="22"/>
      <c r="PL71" s="22"/>
      <c r="PM71" s="22"/>
      <c r="PN71" s="22"/>
      <c r="PO71" s="22"/>
      <c r="PP71" s="22"/>
      <c r="PQ71" s="22"/>
      <c r="PR71" s="22"/>
      <c r="PS71" s="22"/>
      <c r="PT71" s="22"/>
      <c r="PU71" s="22"/>
      <c r="PV71" s="22"/>
      <c r="PW71" s="22"/>
      <c r="PX71" s="22"/>
      <c r="PY71" s="22"/>
      <c r="PZ71" s="22"/>
      <c r="QA71" s="22"/>
      <c r="QB71" s="22"/>
      <c r="QC71" s="22"/>
      <c r="QD71" s="22"/>
      <c r="QE71" s="22"/>
      <c r="QF71" s="22"/>
      <c r="QG71" s="22"/>
      <c r="QH71" s="22"/>
      <c r="QI71" s="22"/>
      <c r="QJ71" s="22"/>
      <c r="QK71" s="22"/>
      <c r="QL71" s="22"/>
      <c r="QM71" s="22"/>
      <c r="QN71" s="22"/>
      <c r="QO71" s="22"/>
      <c r="QP71" s="22"/>
      <c r="QQ71" s="22"/>
      <c r="QR71" s="22"/>
      <c r="QS71" s="22"/>
      <c r="QT71" s="22"/>
      <c r="QU71" s="22"/>
      <c r="QV71" s="22"/>
      <c r="QW71" s="22"/>
      <c r="QX71" s="22"/>
      <c r="QY71" s="22"/>
      <c r="QZ71" s="22"/>
      <c r="RA71" s="22"/>
      <c r="RB71" s="22"/>
      <c r="RC71" s="22"/>
      <c r="RD71" s="22"/>
      <c r="RE71" s="22"/>
      <c r="RF71" s="22"/>
      <c r="RG71" s="22"/>
      <c r="RH71" s="22"/>
      <c r="RI71" s="22"/>
      <c r="RJ71" s="22"/>
      <c r="RK71" s="22"/>
      <c r="RL71" s="22"/>
      <c r="RM71" s="22"/>
      <c r="RN71" s="22"/>
      <c r="RO71" s="22"/>
      <c r="RP71" s="22"/>
      <c r="RQ71" s="22"/>
      <c r="RR71" s="22"/>
      <c r="RS71" s="22"/>
      <c r="RT71" s="22"/>
      <c r="RU71" s="22"/>
      <c r="RV71" s="22"/>
      <c r="RW71" s="22"/>
      <c r="RX71" s="22"/>
      <c r="RY71" s="22"/>
      <c r="RZ71" s="22"/>
      <c r="SA71" s="22"/>
      <c r="SB71" s="22"/>
      <c r="SC71" s="22"/>
      <c r="SD71" s="22"/>
      <c r="SE71" s="22"/>
      <c r="SF71" s="22"/>
      <c r="SG71" s="22"/>
      <c r="SH71" s="22"/>
      <c r="SI71" s="22"/>
      <c r="SJ71" s="22"/>
      <c r="SK71" s="22"/>
      <c r="SL71" s="22"/>
      <c r="SM71" s="22"/>
      <c r="SN71" s="22"/>
      <c r="SO71" s="22"/>
      <c r="SP71" s="22"/>
      <c r="SQ71" s="22"/>
      <c r="SR71" s="22"/>
      <c r="SS71" s="22"/>
      <c r="ST71" s="22"/>
      <c r="SU71" s="22"/>
      <c r="SV71" s="22"/>
      <c r="SW71" s="22"/>
      <c r="SX71" s="22"/>
      <c r="SY71" s="22"/>
      <c r="SZ71" s="22"/>
      <c r="TA71" s="22"/>
      <c r="TB71" s="22"/>
      <c r="TC71" s="22"/>
      <c r="TD71" s="22"/>
    </row>
    <row r="72" spans="1:524" s="8" customFormat="1" ht="18" customHeight="1" x14ac:dyDescent="0.2">
      <c r="A72" s="9"/>
      <c r="B72" s="9"/>
      <c r="C72" s="9"/>
      <c r="D72" s="9"/>
      <c r="E72" s="118"/>
      <c r="F72" s="118"/>
      <c r="G72" s="119">
        <v>1100120</v>
      </c>
      <c r="H72" s="120" t="s">
        <v>57</v>
      </c>
      <c r="I72" s="119" t="s">
        <v>59</v>
      </c>
      <c r="J72" s="119" t="s">
        <v>111</v>
      </c>
      <c r="K72" s="119">
        <v>2111</v>
      </c>
      <c r="L72" s="119" t="s">
        <v>14</v>
      </c>
      <c r="M72" s="112">
        <f>+'EGRESOS POR COMPONENTE'!E21</f>
        <v>1782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</row>
    <row r="73" spans="1:524" s="8" customFormat="1" ht="18" customHeight="1" x14ac:dyDescent="0.2">
      <c r="A73" s="9"/>
      <c r="B73" s="9"/>
      <c r="C73" s="9"/>
      <c r="D73" s="9"/>
      <c r="E73" s="118"/>
      <c r="F73" s="118"/>
      <c r="G73" s="119">
        <v>1100120</v>
      </c>
      <c r="H73" s="120" t="s">
        <v>57</v>
      </c>
      <c r="I73" s="119" t="s">
        <v>59</v>
      </c>
      <c r="J73" s="119" t="s">
        <v>111</v>
      </c>
      <c r="K73" s="119">
        <v>2121</v>
      </c>
      <c r="L73" s="119" t="s">
        <v>15</v>
      </c>
      <c r="M73" s="112">
        <f>+'EGRESOS POR COMPONENTE'!E22</f>
        <v>5049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2"/>
      <c r="IY73" s="22"/>
      <c r="IZ73" s="22"/>
      <c r="JA73" s="22"/>
      <c r="JB73" s="22"/>
      <c r="JC73" s="22"/>
      <c r="JD73" s="22"/>
      <c r="JE73" s="22"/>
      <c r="JF73" s="22"/>
      <c r="JG73" s="22"/>
      <c r="JH73" s="22"/>
      <c r="JI73" s="22"/>
      <c r="JJ73" s="22"/>
      <c r="JK73" s="22"/>
      <c r="JL73" s="22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2"/>
      <c r="KC73" s="22"/>
      <c r="KD73" s="22"/>
      <c r="KE73" s="22"/>
      <c r="KF73" s="22"/>
      <c r="KG73" s="22"/>
      <c r="KH73" s="22"/>
      <c r="KI73" s="22"/>
      <c r="KJ73" s="22"/>
      <c r="KK73" s="22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2"/>
      <c r="KZ73" s="22"/>
      <c r="LA73" s="22"/>
      <c r="LB73" s="22"/>
      <c r="LC73" s="22"/>
      <c r="LD73" s="22"/>
      <c r="LE73" s="22"/>
      <c r="LF73" s="22"/>
      <c r="LG73" s="22"/>
      <c r="LH73" s="22"/>
      <c r="LI73" s="22"/>
      <c r="LJ73" s="22"/>
      <c r="LK73" s="22"/>
      <c r="LL73" s="22"/>
      <c r="LM73" s="22"/>
      <c r="LN73" s="22"/>
      <c r="LO73" s="22"/>
      <c r="LP73" s="22"/>
      <c r="LQ73" s="22"/>
      <c r="LR73" s="22"/>
      <c r="LS73" s="22"/>
      <c r="LT73" s="22"/>
      <c r="LU73" s="22"/>
      <c r="LV73" s="22"/>
      <c r="LW73" s="22"/>
      <c r="LX73" s="22"/>
      <c r="LY73" s="22"/>
      <c r="LZ73" s="22"/>
      <c r="MA73" s="22"/>
      <c r="MB73" s="22"/>
      <c r="MC73" s="22"/>
      <c r="MD73" s="22"/>
      <c r="ME73" s="22"/>
      <c r="MF73" s="22"/>
      <c r="MG73" s="22"/>
      <c r="MH73" s="22"/>
      <c r="MI73" s="22"/>
      <c r="MJ73" s="22"/>
      <c r="MK73" s="22"/>
      <c r="ML73" s="22"/>
      <c r="MM73" s="22"/>
      <c r="MN73" s="22"/>
      <c r="MO73" s="22"/>
      <c r="MP73" s="22"/>
      <c r="MQ73" s="22"/>
      <c r="MR73" s="22"/>
      <c r="MS73" s="22"/>
      <c r="MT73" s="22"/>
      <c r="MU73" s="22"/>
      <c r="MV73" s="22"/>
      <c r="MW73" s="22"/>
      <c r="MX73" s="22"/>
      <c r="MY73" s="22"/>
      <c r="MZ73" s="22"/>
      <c r="NA73" s="22"/>
      <c r="NB73" s="22"/>
      <c r="NC73" s="22"/>
      <c r="ND73" s="22"/>
      <c r="NE73" s="22"/>
      <c r="NF73" s="22"/>
      <c r="NG73" s="22"/>
      <c r="NH73" s="22"/>
      <c r="NI73" s="22"/>
      <c r="NJ73" s="22"/>
      <c r="NK73" s="22"/>
      <c r="NL73" s="22"/>
      <c r="NM73" s="22"/>
      <c r="NN73" s="22"/>
      <c r="NO73" s="22"/>
      <c r="NP73" s="22"/>
      <c r="NQ73" s="22"/>
      <c r="NR73" s="22"/>
      <c r="NS73" s="22"/>
      <c r="NT73" s="22"/>
      <c r="NU73" s="22"/>
      <c r="NV73" s="22"/>
      <c r="NW73" s="22"/>
      <c r="NX73" s="22"/>
      <c r="NY73" s="22"/>
      <c r="NZ73" s="22"/>
      <c r="OA73" s="22"/>
      <c r="OB73" s="22"/>
      <c r="OC73" s="22"/>
      <c r="OD73" s="22"/>
      <c r="OE73" s="22"/>
      <c r="OF73" s="22"/>
      <c r="OG73" s="22"/>
      <c r="OH73" s="22"/>
      <c r="OI73" s="22"/>
      <c r="OJ73" s="22"/>
      <c r="OK73" s="22"/>
      <c r="OL73" s="22"/>
      <c r="OM73" s="22"/>
      <c r="ON73" s="22"/>
      <c r="OO73" s="22"/>
      <c r="OP73" s="22"/>
      <c r="OQ73" s="22"/>
      <c r="OR73" s="22"/>
      <c r="OS73" s="22"/>
      <c r="OT73" s="22"/>
      <c r="OU73" s="22"/>
      <c r="OV73" s="22"/>
      <c r="OW73" s="22"/>
      <c r="OX73" s="22"/>
      <c r="OY73" s="22"/>
      <c r="OZ73" s="22"/>
      <c r="PA73" s="22"/>
      <c r="PB73" s="22"/>
      <c r="PC73" s="22"/>
      <c r="PD73" s="22"/>
      <c r="PE73" s="22"/>
      <c r="PF73" s="22"/>
      <c r="PG73" s="22"/>
      <c r="PH73" s="22"/>
      <c r="PI73" s="22"/>
      <c r="PJ73" s="22"/>
      <c r="PK73" s="22"/>
      <c r="PL73" s="22"/>
      <c r="PM73" s="22"/>
      <c r="PN73" s="22"/>
      <c r="PO73" s="22"/>
      <c r="PP73" s="22"/>
      <c r="PQ73" s="22"/>
      <c r="PR73" s="22"/>
      <c r="PS73" s="22"/>
      <c r="PT73" s="22"/>
      <c r="PU73" s="22"/>
      <c r="PV73" s="22"/>
      <c r="PW73" s="22"/>
      <c r="PX73" s="22"/>
      <c r="PY73" s="22"/>
      <c r="PZ73" s="22"/>
      <c r="QA73" s="22"/>
      <c r="QB73" s="22"/>
      <c r="QC73" s="22"/>
      <c r="QD73" s="22"/>
      <c r="QE73" s="22"/>
      <c r="QF73" s="22"/>
      <c r="QG73" s="22"/>
      <c r="QH73" s="22"/>
      <c r="QI73" s="22"/>
      <c r="QJ73" s="22"/>
      <c r="QK73" s="22"/>
      <c r="QL73" s="22"/>
      <c r="QM73" s="22"/>
      <c r="QN73" s="22"/>
      <c r="QO73" s="22"/>
      <c r="QP73" s="22"/>
      <c r="QQ73" s="22"/>
      <c r="QR73" s="22"/>
      <c r="QS73" s="22"/>
      <c r="QT73" s="22"/>
      <c r="QU73" s="22"/>
      <c r="QV73" s="22"/>
      <c r="QW73" s="22"/>
      <c r="QX73" s="22"/>
      <c r="QY73" s="22"/>
      <c r="QZ73" s="22"/>
      <c r="RA73" s="22"/>
      <c r="RB73" s="22"/>
      <c r="RC73" s="22"/>
      <c r="RD73" s="22"/>
      <c r="RE73" s="22"/>
      <c r="RF73" s="22"/>
      <c r="RG73" s="22"/>
      <c r="RH73" s="22"/>
      <c r="RI73" s="22"/>
      <c r="RJ73" s="22"/>
      <c r="RK73" s="22"/>
      <c r="RL73" s="22"/>
      <c r="RM73" s="22"/>
      <c r="RN73" s="22"/>
      <c r="RO73" s="22"/>
      <c r="RP73" s="22"/>
      <c r="RQ73" s="22"/>
      <c r="RR73" s="22"/>
      <c r="RS73" s="22"/>
      <c r="RT73" s="22"/>
      <c r="RU73" s="22"/>
      <c r="RV73" s="22"/>
      <c r="RW73" s="22"/>
      <c r="RX73" s="22"/>
      <c r="RY73" s="22"/>
      <c r="RZ73" s="22"/>
      <c r="SA73" s="22"/>
      <c r="SB73" s="22"/>
      <c r="SC73" s="22"/>
      <c r="SD73" s="22"/>
      <c r="SE73" s="22"/>
      <c r="SF73" s="22"/>
      <c r="SG73" s="22"/>
      <c r="SH73" s="22"/>
      <c r="SI73" s="22"/>
      <c r="SJ73" s="22"/>
      <c r="SK73" s="22"/>
      <c r="SL73" s="22"/>
      <c r="SM73" s="22"/>
      <c r="SN73" s="22"/>
      <c r="SO73" s="22"/>
      <c r="SP73" s="22"/>
      <c r="SQ73" s="22"/>
      <c r="SR73" s="22"/>
      <c r="SS73" s="22"/>
      <c r="ST73" s="22"/>
      <c r="SU73" s="22"/>
      <c r="SV73" s="22"/>
      <c r="SW73" s="22"/>
      <c r="SX73" s="22"/>
      <c r="SY73" s="22"/>
      <c r="SZ73" s="22"/>
      <c r="TA73" s="22"/>
      <c r="TB73" s="22"/>
      <c r="TC73" s="22"/>
      <c r="TD73" s="22"/>
    </row>
    <row r="74" spans="1:524" s="8" customFormat="1" ht="18" customHeight="1" x14ac:dyDescent="0.2">
      <c r="A74" s="9"/>
      <c r="B74" s="9"/>
      <c r="C74" s="9"/>
      <c r="D74" s="9"/>
      <c r="E74" s="118"/>
      <c r="F74" s="118"/>
      <c r="G74" s="119">
        <v>1100120</v>
      </c>
      <c r="H74" s="120" t="s">
        <v>57</v>
      </c>
      <c r="I74" s="119" t="s">
        <v>59</v>
      </c>
      <c r="J74" s="119" t="s">
        <v>111</v>
      </c>
      <c r="K74" s="119">
        <v>2151</v>
      </c>
      <c r="L74" s="119" t="s">
        <v>16</v>
      </c>
      <c r="M74" s="112">
        <f>+'EGRESOS POR COMPONENTE'!E23</f>
        <v>49.5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2"/>
      <c r="IY74" s="22"/>
      <c r="IZ74" s="22"/>
      <c r="JA74" s="22"/>
      <c r="JB74" s="22"/>
      <c r="JC74" s="22"/>
      <c r="JD74" s="22"/>
      <c r="JE74" s="22"/>
      <c r="JF74" s="22"/>
      <c r="JG74" s="22"/>
      <c r="JH74" s="22"/>
      <c r="JI74" s="22"/>
      <c r="JJ74" s="22"/>
      <c r="JK74" s="22"/>
      <c r="JL74" s="22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2"/>
      <c r="KC74" s="22"/>
      <c r="KD74" s="22"/>
      <c r="KE74" s="22"/>
      <c r="KF74" s="22"/>
      <c r="KG74" s="22"/>
      <c r="KH74" s="22"/>
      <c r="KI74" s="22"/>
      <c r="KJ74" s="22"/>
      <c r="KK74" s="22"/>
      <c r="KL74" s="22"/>
      <c r="KM74" s="22"/>
      <c r="KN74" s="22"/>
      <c r="KO74" s="22"/>
      <c r="KP74" s="22"/>
      <c r="KQ74" s="22"/>
      <c r="KR74" s="22"/>
      <c r="KS74" s="22"/>
      <c r="KT74" s="22"/>
      <c r="KU74" s="22"/>
      <c r="KV74" s="22"/>
      <c r="KW74" s="22"/>
      <c r="KX74" s="22"/>
      <c r="KY74" s="22"/>
      <c r="KZ74" s="22"/>
      <c r="LA74" s="22"/>
      <c r="LB74" s="22"/>
      <c r="LC74" s="22"/>
      <c r="LD74" s="22"/>
      <c r="LE74" s="22"/>
      <c r="LF74" s="22"/>
      <c r="LG74" s="22"/>
      <c r="LH74" s="22"/>
      <c r="LI74" s="22"/>
      <c r="LJ74" s="22"/>
      <c r="LK74" s="22"/>
      <c r="LL74" s="22"/>
      <c r="LM74" s="22"/>
      <c r="LN74" s="22"/>
      <c r="LO74" s="22"/>
      <c r="LP74" s="22"/>
      <c r="LQ74" s="22"/>
      <c r="LR74" s="22"/>
      <c r="LS74" s="22"/>
      <c r="LT74" s="22"/>
      <c r="LU74" s="22"/>
      <c r="LV74" s="22"/>
      <c r="LW74" s="22"/>
      <c r="LX74" s="22"/>
      <c r="LY74" s="22"/>
      <c r="LZ74" s="22"/>
      <c r="MA74" s="22"/>
      <c r="MB74" s="22"/>
      <c r="MC74" s="22"/>
      <c r="MD74" s="22"/>
      <c r="ME74" s="22"/>
      <c r="MF74" s="22"/>
      <c r="MG74" s="22"/>
      <c r="MH74" s="22"/>
      <c r="MI74" s="22"/>
      <c r="MJ74" s="22"/>
      <c r="MK74" s="22"/>
      <c r="ML74" s="22"/>
      <c r="MM74" s="22"/>
      <c r="MN74" s="22"/>
      <c r="MO74" s="22"/>
      <c r="MP74" s="22"/>
      <c r="MQ74" s="22"/>
      <c r="MR74" s="22"/>
      <c r="MS74" s="22"/>
      <c r="MT74" s="22"/>
      <c r="MU74" s="22"/>
      <c r="MV74" s="22"/>
      <c r="MW74" s="22"/>
      <c r="MX74" s="22"/>
      <c r="MY74" s="22"/>
      <c r="MZ74" s="22"/>
      <c r="NA74" s="22"/>
      <c r="NB74" s="22"/>
      <c r="NC74" s="22"/>
      <c r="ND74" s="22"/>
      <c r="NE74" s="22"/>
      <c r="NF74" s="22"/>
      <c r="NG74" s="22"/>
      <c r="NH74" s="22"/>
      <c r="NI74" s="22"/>
      <c r="NJ74" s="22"/>
      <c r="NK74" s="22"/>
      <c r="NL74" s="22"/>
      <c r="NM74" s="22"/>
      <c r="NN74" s="22"/>
      <c r="NO74" s="22"/>
      <c r="NP74" s="22"/>
      <c r="NQ74" s="22"/>
      <c r="NR74" s="22"/>
      <c r="NS74" s="22"/>
      <c r="NT74" s="22"/>
      <c r="NU74" s="22"/>
      <c r="NV74" s="22"/>
      <c r="NW74" s="22"/>
      <c r="NX74" s="22"/>
      <c r="NY74" s="22"/>
      <c r="NZ74" s="22"/>
      <c r="OA74" s="22"/>
      <c r="OB74" s="22"/>
      <c r="OC74" s="22"/>
      <c r="OD74" s="22"/>
      <c r="OE74" s="22"/>
      <c r="OF74" s="22"/>
      <c r="OG74" s="22"/>
      <c r="OH74" s="22"/>
      <c r="OI74" s="22"/>
      <c r="OJ74" s="22"/>
      <c r="OK74" s="22"/>
      <c r="OL74" s="22"/>
      <c r="OM74" s="22"/>
      <c r="ON74" s="22"/>
      <c r="OO74" s="22"/>
      <c r="OP74" s="22"/>
      <c r="OQ74" s="22"/>
      <c r="OR74" s="22"/>
      <c r="OS74" s="22"/>
      <c r="OT74" s="22"/>
      <c r="OU74" s="22"/>
      <c r="OV74" s="22"/>
      <c r="OW74" s="22"/>
      <c r="OX74" s="22"/>
      <c r="OY74" s="22"/>
      <c r="OZ74" s="22"/>
      <c r="PA74" s="22"/>
      <c r="PB74" s="22"/>
      <c r="PC74" s="22"/>
      <c r="PD74" s="22"/>
      <c r="PE74" s="22"/>
      <c r="PF74" s="22"/>
      <c r="PG74" s="22"/>
      <c r="PH74" s="22"/>
      <c r="PI74" s="22"/>
      <c r="PJ74" s="22"/>
      <c r="PK74" s="22"/>
      <c r="PL74" s="22"/>
      <c r="PM74" s="22"/>
      <c r="PN74" s="22"/>
      <c r="PO74" s="22"/>
      <c r="PP74" s="22"/>
      <c r="PQ74" s="22"/>
      <c r="PR74" s="22"/>
      <c r="PS74" s="22"/>
      <c r="PT74" s="22"/>
      <c r="PU74" s="22"/>
      <c r="PV74" s="22"/>
      <c r="PW74" s="22"/>
      <c r="PX74" s="22"/>
      <c r="PY74" s="22"/>
      <c r="PZ74" s="22"/>
      <c r="QA74" s="22"/>
      <c r="QB74" s="22"/>
      <c r="QC74" s="22"/>
      <c r="QD74" s="22"/>
      <c r="QE74" s="22"/>
      <c r="QF74" s="22"/>
      <c r="QG74" s="22"/>
      <c r="QH74" s="22"/>
      <c r="QI74" s="22"/>
      <c r="QJ74" s="22"/>
      <c r="QK74" s="22"/>
      <c r="QL74" s="22"/>
      <c r="QM74" s="22"/>
      <c r="QN74" s="22"/>
      <c r="QO74" s="22"/>
      <c r="QP74" s="22"/>
      <c r="QQ74" s="22"/>
      <c r="QR74" s="22"/>
      <c r="QS74" s="22"/>
      <c r="QT74" s="22"/>
      <c r="QU74" s="22"/>
      <c r="QV74" s="22"/>
      <c r="QW74" s="22"/>
      <c r="QX74" s="22"/>
      <c r="QY74" s="22"/>
      <c r="QZ74" s="22"/>
      <c r="RA74" s="22"/>
      <c r="RB74" s="22"/>
      <c r="RC74" s="22"/>
      <c r="RD74" s="22"/>
      <c r="RE74" s="22"/>
      <c r="RF74" s="22"/>
      <c r="RG74" s="22"/>
      <c r="RH74" s="22"/>
      <c r="RI74" s="22"/>
      <c r="RJ74" s="22"/>
      <c r="RK74" s="22"/>
      <c r="RL74" s="22"/>
      <c r="RM74" s="22"/>
      <c r="RN74" s="22"/>
      <c r="RO74" s="22"/>
      <c r="RP74" s="22"/>
      <c r="RQ74" s="22"/>
      <c r="RR74" s="22"/>
      <c r="RS74" s="22"/>
      <c r="RT74" s="22"/>
      <c r="RU74" s="22"/>
      <c r="RV74" s="22"/>
      <c r="RW74" s="22"/>
      <c r="RX74" s="22"/>
      <c r="RY74" s="22"/>
      <c r="RZ74" s="22"/>
      <c r="SA74" s="22"/>
      <c r="SB74" s="22"/>
      <c r="SC74" s="22"/>
      <c r="SD74" s="22"/>
      <c r="SE74" s="22"/>
      <c r="SF74" s="22"/>
      <c r="SG74" s="22"/>
      <c r="SH74" s="22"/>
      <c r="SI74" s="22"/>
      <c r="SJ74" s="22"/>
      <c r="SK74" s="22"/>
      <c r="SL74" s="22"/>
      <c r="SM74" s="22"/>
      <c r="SN74" s="22"/>
      <c r="SO74" s="22"/>
      <c r="SP74" s="22"/>
      <c r="SQ74" s="22"/>
      <c r="SR74" s="22"/>
      <c r="SS74" s="22"/>
      <c r="ST74" s="22"/>
      <c r="SU74" s="22"/>
      <c r="SV74" s="22"/>
      <c r="SW74" s="22"/>
      <c r="SX74" s="22"/>
      <c r="SY74" s="22"/>
      <c r="SZ74" s="22"/>
      <c r="TA74" s="22"/>
      <c r="TB74" s="22"/>
      <c r="TC74" s="22"/>
      <c r="TD74" s="22"/>
    </row>
    <row r="75" spans="1:524" s="8" customFormat="1" ht="18" customHeight="1" x14ac:dyDescent="0.2">
      <c r="A75" s="9"/>
      <c r="B75" s="9"/>
      <c r="C75" s="9"/>
      <c r="D75" s="9"/>
      <c r="E75" s="118"/>
      <c r="F75" s="118"/>
      <c r="G75" s="119">
        <v>1100120</v>
      </c>
      <c r="H75" s="120" t="s">
        <v>57</v>
      </c>
      <c r="I75" s="119" t="s">
        <v>59</v>
      </c>
      <c r="J75" s="119" t="s">
        <v>111</v>
      </c>
      <c r="K75" s="119">
        <v>2161</v>
      </c>
      <c r="L75" s="119" t="s">
        <v>17</v>
      </c>
      <c r="M75" s="112">
        <f>+'EGRESOS POR COMPONENTE'!E24</f>
        <v>774.18000000000006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2"/>
      <c r="IY75" s="22"/>
      <c r="IZ75" s="22"/>
      <c r="JA75" s="22"/>
      <c r="JB75" s="22"/>
      <c r="JC75" s="22"/>
      <c r="JD75" s="22"/>
      <c r="JE75" s="22"/>
      <c r="JF75" s="22"/>
      <c r="JG75" s="22"/>
      <c r="JH75" s="22"/>
      <c r="JI75" s="22"/>
      <c r="JJ75" s="22"/>
      <c r="JK75" s="22"/>
      <c r="JL75" s="22"/>
      <c r="JM75" s="22"/>
      <c r="JN75" s="22"/>
      <c r="JO75" s="22"/>
      <c r="JP75" s="22"/>
      <c r="JQ75" s="22"/>
      <c r="JR75" s="22"/>
      <c r="JS75" s="22"/>
      <c r="JT75" s="22"/>
      <c r="JU75" s="22"/>
      <c r="JV75" s="22"/>
      <c r="JW75" s="22"/>
      <c r="JX75" s="22"/>
      <c r="JY75" s="22"/>
      <c r="JZ75" s="22"/>
      <c r="KA75" s="22"/>
      <c r="KB75" s="22"/>
      <c r="KC75" s="22"/>
      <c r="KD75" s="22"/>
      <c r="KE75" s="22"/>
      <c r="KF75" s="22"/>
      <c r="KG75" s="22"/>
      <c r="KH75" s="22"/>
      <c r="KI75" s="22"/>
      <c r="KJ75" s="22"/>
      <c r="KK75" s="22"/>
      <c r="KL75" s="22"/>
      <c r="KM75" s="22"/>
      <c r="KN75" s="22"/>
      <c r="KO75" s="22"/>
      <c r="KP75" s="22"/>
      <c r="KQ75" s="22"/>
      <c r="KR75" s="22"/>
      <c r="KS75" s="22"/>
      <c r="KT75" s="22"/>
      <c r="KU75" s="22"/>
      <c r="KV75" s="22"/>
      <c r="KW75" s="22"/>
      <c r="KX75" s="22"/>
      <c r="KY75" s="22"/>
      <c r="KZ75" s="22"/>
      <c r="LA75" s="22"/>
      <c r="LB75" s="22"/>
      <c r="LC75" s="22"/>
      <c r="LD75" s="22"/>
      <c r="LE75" s="22"/>
      <c r="LF75" s="22"/>
      <c r="LG75" s="22"/>
      <c r="LH75" s="22"/>
      <c r="LI75" s="22"/>
      <c r="LJ75" s="22"/>
      <c r="LK75" s="22"/>
      <c r="LL75" s="22"/>
      <c r="LM75" s="22"/>
      <c r="LN75" s="22"/>
      <c r="LO75" s="22"/>
      <c r="LP75" s="22"/>
      <c r="LQ75" s="22"/>
      <c r="LR75" s="22"/>
      <c r="LS75" s="22"/>
      <c r="LT75" s="22"/>
      <c r="LU75" s="22"/>
      <c r="LV75" s="22"/>
      <c r="LW75" s="22"/>
      <c r="LX75" s="22"/>
      <c r="LY75" s="22"/>
      <c r="LZ75" s="22"/>
      <c r="MA75" s="22"/>
      <c r="MB75" s="22"/>
      <c r="MC75" s="22"/>
      <c r="MD75" s="22"/>
      <c r="ME75" s="22"/>
      <c r="MF75" s="22"/>
      <c r="MG75" s="22"/>
      <c r="MH75" s="22"/>
      <c r="MI75" s="22"/>
      <c r="MJ75" s="22"/>
      <c r="MK75" s="22"/>
      <c r="ML75" s="22"/>
      <c r="MM75" s="22"/>
      <c r="MN75" s="22"/>
      <c r="MO75" s="22"/>
      <c r="MP75" s="22"/>
      <c r="MQ75" s="22"/>
      <c r="MR75" s="22"/>
      <c r="MS75" s="22"/>
      <c r="MT75" s="22"/>
      <c r="MU75" s="22"/>
      <c r="MV75" s="22"/>
      <c r="MW75" s="22"/>
      <c r="MX75" s="22"/>
      <c r="MY75" s="22"/>
      <c r="MZ75" s="22"/>
      <c r="NA75" s="22"/>
      <c r="NB75" s="22"/>
      <c r="NC75" s="22"/>
      <c r="ND75" s="22"/>
      <c r="NE75" s="22"/>
      <c r="NF75" s="22"/>
      <c r="NG75" s="22"/>
      <c r="NH75" s="22"/>
      <c r="NI75" s="22"/>
      <c r="NJ75" s="22"/>
      <c r="NK75" s="22"/>
      <c r="NL75" s="22"/>
      <c r="NM75" s="22"/>
      <c r="NN75" s="22"/>
      <c r="NO75" s="22"/>
      <c r="NP75" s="22"/>
      <c r="NQ75" s="22"/>
      <c r="NR75" s="22"/>
      <c r="NS75" s="22"/>
      <c r="NT75" s="22"/>
      <c r="NU75" s="22"/>
      <c r="NV75" s="22"/>
      <c r="NW75" s="22"/>
      <c r="NX75" s="22"/>
      <c r="NY75" s="22"/>
      <c r="NZ75" s="22"/>
      <c r="OA75" s="22"/>
      <c r="OB75" s="22"/>
      <c r="OC75" s="22"/>
      <c r="OD75" s="22"/>
      <c r="OE75" s="22"/>
      <c r="OF75" s="22"/>
      <c r="OG75" s="22"/>
      <c r="OH75" s="22"/>
      <c r="OI75" s="22"/>
      <c r="OJ75" s="22"/>
      <c r="OK75" s="22"/>
      <c r="OL75" s="22"/>
      <c r="OM75" s="22"/>
      <c r="ON75" s="22"/>
      <c r="OO75" s="22"/>
      <c r="OP75" s="22"/>
      <c r="OQ75" s="22"/>
      <c r="OR75" s="22"/>
      <c r="OS75" s="22"/>
      <c r="OT75" s="22"/>
      <c r="OU75" s="22"/>
      <c r="OV75" s="22"/>
      <c r="OW75" s="22"/>
      <c r="OX75" s="22"/>
      <c r="OY75" s="22"/>
      <c r="OZ75" s="22"/>
      <c r="PA75" s="22"/>
      <c r="PB75" s="22"/>
      <c r="PC75" s="22"/>
      <c r="PD75" s="22"/>
      <c r="PE75" s="22"/>
      <c r="PF75" s="22"/>
      <c r="PG75" s="22"/>
      <c r="PH75" s="22"/>
      <c r="PI75" s="22"/>
      <c r="PJ75" s="22"/>
      <c r="PK75" s="22"/>
      <c r="PL75" s="22"/>
      <c r="PM75" s="22"/>
      <c r="PN75" s="22"/>
      <c r="PO75" s="22"/>
      <c r="PP75" s="22"/>
      <c r="PQ75" s="22"/>
      <c r="PR75" s="22"/>
      <c r="PS75" s="22"/>
      <c r="PT75" s="22"/>
      <c r="PU75" s="22"/>
      <c r="PV75" s="22"/>
      <c r="PW75" s="22"/>
      <c r="PX75" s="22"/>
      <c r="PY75" s="22"/>
      <c r="PZ75" s="22"/>
      <c r="QA75" s="22"/>
      <c r="QB75" s="22"/>
      <c r="QC75" s="22"/>
      <c r="QD75" s="22"/>
      <c r="QE75" s="22"/>
      <c r="QF75" s="22"/>
      <c r="QG75" s="22"/>
      <c r="QH75" s="22"/>
      <c r="QI75" s="22"/>
      <c r="QJ75" s="22"/>
      <c r="QK75" s="22"/>
      <c r="QL75" s="22"/>
      <c r="QM75" s="22"/>
      <c r="QN75" s="22"/>
      <c r="QO75" s="22"/>
      <c r="QP75" s="22"/>
      <c r="QQ75" s="22"/>
      <c r="QR75" s="22"/>
      <c r="QS75" s="22"/>
      <c r="QT75" s="22"/>
      <c r="QU75" s="22"/>
      <c r="QV75" s="22"/>
      <c r="QW75" s="22"/>
      <c r="QX75" s="22"/>
      <c r="QY75" s="22"/>
      <c r="QZ75" s="22"/>
      <c r="RA75" s="22"/>
      <c r="RB75" s="22"/>
      <c r="RC75" s="22"/>
      <c r="RD75" s="22"/>
      <c r="RE75" s="22"/>
      <c r="RF75" s="22"/>
      <c r="RG75" s="22"/>
      <c r="RH75" s="22"/>
      <c r="RI75" s="22"/>
      <c r="RJ75" s="22"/>
      <c r="RK75" s="22"/>
      <c r="RL75" s="22"/>
      <c r="RM75" s="22"/>
      <c r="RN75" s="22"/>
      <c r="RO75" s="22"/>
      <c r="RP75" s="22"/>
      <c r="RQ75" s="22"/>
      <c r="RR75" s="22"/>
      <c r="RS75" s="22"/>
      <c r="RT75" s="22"/>
      <c r="RU75" s="22"/>
      <c r="RV75" s="22"/>
      <c r="RW75" s="22"/>
      <c r="RX75" s="22"/>
      <c r="RY75" s="22"/>
      <c r="RZ75" s="22"/>
      <c r="SA75" s="22"/>
      <c r="SB75" s="22"/>
      <c r="SC75" s="22"/>
      <c r="SD75" s="22"/>
      <c r="SE75" s="22"/>
      <c r="SF75" s="22"/>
      <c r="SG75" s="22"/>
      <c r="SH75" s="22"/>
      <c r="SI75" s="22"/>
      <c r="SJ75" s="22"/>
      <c r="SK75" s="22"/>
      <c r="SL75" s="22"/>
      <c r="SM75" s="22"/>
      <c r="SN75" s="22"/>
      <c r="SO75" s="22"/>
      <c r="SP75" s="22"/>
      <c r="SQ75" s="22"/>
      <c r="SR75" s="22"/>
      <c r="SS75" s="22"/>
      <c r="ST75" s="22"/>
      <c r="SU75" s="22"/>
      <c r="SV75" s="22"/>
      <c r="SW75" s="22"/>
      <c r="SX75" s="22"/>
      <c r="SY75" s="22"/>
      <c r="SZ75" s="22"/>
      <c r="TA75" s="22"/>
      <c r="TB75" s="22"/>
      <c r="TC75" s="22"/>
      <c r="TD75" s="22"/>
    </row>
    <row r="76" spans="1:524" s="8" customFormat="1" ht="18" customHeight="1" x14ac:dyDescent="0.2">
      <c r="A76" s="9"/>
      <c r="B76" s="9"/>
      <c r="C76" s="9"/>
      <c r="D76" s="9"/>
      <c r="E76" s="118"/>
      <c r="F76" s="118"/>
      <c r="G76" s="119">
        <v>1100120</v>
      </c>
      <c r="H76" s="120" t="s">
        <v>57</v>
      </c>
      <c r="I76" s="119" t="s">
        <v>59</v>
      </c>
      <c r="J76" s="119" t="s">
        <v>111</v>
      </c>
      <c r="K76" s="119">
        <v>2212</v>
      </c>
      <c r="L76" s="119" t="s">
        <v>106</v>
      </c>
      <c r="M76" s="112">
        <f>+'EGRESOS POR COMPONENTE'!E25</f>
        <v>1113.354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2"/>
      <c r="IY76" s="22"/>
      <c r="IZ76" s="22"/>
      <c r="JA76" s="22"/>
      <c r="JB76" s="22"/>
      <c r="JC76" s="22"/>
      <c r="JD76" s="22"/>
      <c r="JE76" s="22"/>
      <c r="JF76" s="22"/>
      <c r="JG76" s="22"/>
      <c r="JH76" s="22"/>
      <c r="JI76" s="22"/>
      <c r="JJ76" s="22"/>
      <c r="JK76" s="22"/>
      <c r="JL76" s="22"/>
      <c r="JM76" s="22"/>
      <c r="JN76" s="22"/>
      <c r="JO76" s="22"/>
      <c r="JP76" s="22"/>
      <c r="JQ76" s="22"/>
      <c r="JR76" s="22"/>
      <c r="JS76" s="22"/>
      <c r="JT76" s="22"/>
      <c r="JU76" s="22"/>
      <c r="JV76" s="22"/>
      <c r="JW76" s="22"/>
      <c r="JX76" s="22"/>
      <c r="JY76" s="22"/>
      <c r="JZ76" s="22"/>
      <c r="KA76" s="22"/>
      <c r="KB76" s="22"/>
      <c r="KC76" s="22"/>
      <c r="KD76" s="22"/>
      <c r="KE76" s="22"/>
      <c r="KF76" s="22"/>
      <c r="KG76" s="22"/>
      <c r="KH76" s="22"/>
      <c r="KI76" s="22"/>
      <c r="KJ76" s="22"/>
      <c r="KK76" s="22"/>
      <c r="KL76" s="22"/>
      <c r="KM76" s="22"/>
      <c r="KN76" s="22"/>
      <c r="KO76" s="22"/>
      <c r="KP76" s="22"/>
      <c r="KQ76" s="22"/>
      <c r="KR76" s="22"/>
      <c r="KS76" s="22"/>
      <c r="KT76" s="22"/>
      <c r="KU76" s="22"/>
      <c r="KV76" s="22"/>
      <c r="KW76" s="22"/>
      <c r="KX76" s="22"/>
      <c r="KY76" s="22"/>
      <c r="KZ76" s="22"/>
      <c r="LA76" s="22"/>
      <c r="LB76" s="22"/>
      <c r="LC76" s="22"/>
      <c r="LD76" s="22"/>
      <c r="LE76" s="22"/>
      <c r="LF76" s="22"/>
      <c r="LG76" s="22"/>
      <c r="LH76" s="22"/>
      <c r="LI76" s="22"/>
      <c r="LJ76" s="22"/>
      <c r="LK76" s="22"/>
      <c r="LL76" s="22"/>
      <c r="LM76" s="22"/>
      <c r="LN76" s="22"/>
      <c r="LO76" s="22"/>
      <c r="LP76" s="22"/>
      <c r="LQ76" s="22"/>
      <c r="LR76" s="22"/>
      <c r="LS76" s="22"/>
      <c r="LT76" s="22"/>
      <c r="LU76" s="22"/>
      <c r="LV76" s="22"/>
      <c r="LW76" s="22"/>
      <c r="LX76" s="22"/>
      <c r="LY76" s="22"/>
      <c r="LZ76" s="22"/>
      <c r="MA76" s="22"/>
      <c r="MB76" s="22"/>
      <c r="MC76" s="22"/>
      <c r="MD76" s="22"/>
      <c r="ME76" s="22"/>
      <c r="MF76" s="22"/>
      <c r="MG76" s="22"/>
      <c r="MH76" s="22"/>
      <c r="MI76" s="22"/>
      <c r="MJ76" s="22"/>
      <c r="MK76" s="22"/>
      <c r="ML76" s="22"/>
      <c r="MM76" s="22"/>
      <c r="MN76" s="22"/>
      <c r="MO76" s="22"/>
      <c r="MP76" s="22"/>
      <c r="MQ76" s="22"/>
      <c r="MR76" s="22"/>
      <c r="MS76" s="22"/>
      <c r="MT76" s="22"/>
      <c r="MU76" s="22"/>
      <c r="MV76" s="22"/>
      <c r="MW76" s="22"/>
      <c r="MX76" s="22"/>
      <c r="MY76" s="22"/>
      <c r="MZ76" s="22"/>
      <c r="NA76" s="22"/>
      <c r="NB76" s="22"/>
      <c r="NC76" s="22"/>
      <c r="ND76" s="22"/>
      <c r="NE76" s="22"/>
      <c r="NF76" s="22"/>
      <c r="NG76" s="22"/>
      <c r="NH76" s="22"/>
      <c r="NI76" s="22"/>
      <c r="NJ76" s="22"/>
      <c r="NK76" s="22"/>
      <c r="NL76" s="22"/>
      <c r="NM76" s="22"/>
      <c r="NN76" s="22"/>
      <c r="NO76" s="22"/>
      <c r="NP76" s="22"/>
      <c r="NQ76" s="22"/>
      <c r="NR76" s="22"/>
      <c r="NS76" s="22"/>
      <c r="NT76" s="22"/>
      <c r="NU76" s="22"/>
      <c r="NV76" s="22"/>
      <c r="NW76" s="22"/>
      <c r="NX76" s="22"/>
      <c r="NY76" s="22"/>
      <c r="NZ76" s="22"/>
      <c r="OA76" s="22"/>
      <c r="OB76" s="22"/>
      <c r="OC76" s="22"/>
      <c r="OD76" s="22"/>
      <c r="OE76" s="22"/>
      <c r="OF76" s="22"/>
      <c r="OG76" s="22"/>
      <c r="OH76" s="22"/>
      <c r="OI76" s="22"/>
      <c r="OJ76" s="22"/>
      <c r="OK76" s="22"/>
      <c r="OL76" s="22"/>
      <c r="OM76" s="22"/>
      <c r="ON76" s="22"/>
      <c r="OO76" s="22"/>
      <c r="OP76" s="22"/>
      <c r="OQ76" s="22"/>
      <c r="OR76" s="22"/>
      <c r="OS76" s="22"/>
      <c r="OT76" s="22"/>
      <c r="OU76" s="22"/>
      <c r="OV76" s="22"/>
      <c r="OW76" s="22"/>
      <c r="OX76" s="22"/>
      <c r="OY76" s="22"/>
      <c r="OZ76" s="22"/>
      <c r="PA76" s="22"/>
      <c r="PB76" s="22"/>
      <c r="PC76" s="22"/>
      <c r="PD76" s="22"/>
      <c r="PE76" s="22"/>
      <c r="PF76" s="22"/>
      <c r="PG76" s="22"/>
      <c r="PH76" s="22"/>
      <c r="PI76" s="22"/>
      <c r="PJ76" s="22"/>
      <c r="PK76" s="22"/>
      <c r="PL76" s="22"/>
      <c r="PM76" s="22"/>
      <c r="PN76" s="22"/>
      <c r="PO76" s="22"/>
      <c r="PP76" s="22"/>
      <c r="PQ76" s="22"/>
      <c r="PR76" s="22"/>
      <c r="PS76" s="22"/>
      <c r="PT76" s="22"/>
      <c r="PU76" s="22"/>
      <c r="PV76" s="22"/>
      <c r="PW76" s="22"/>
      <c r="PX76" s="22"/>
      <c r="PY76" s="22"/>
      <c r="PZ76" s="22"/>
      <c r="QA76" s="22"/>
      <c r="QB76" s="22"/>
      <c r="QC76" s="22"/>
      <c r="QD76" s="22"/>
      <c r="QE76" s="22"/>
      <c r="QF76" s="22"/>
      <c r="QG76" s="22"/>
      <c r="QH76" s="22"/>
      <c r="QI76" s="22"/>
      <c r="QJ76" s="22"/>
      <c r="QK76" s="22"/>
      <c r="QL76" s="22"/>
      <c r="QM76" s="22"/>
      <c r="QN76" s="22"/>
      <c r="QO76" s="22"/>
      <c r="QP76" s="22"/>
      <c r="QQ76" s="22"/>
      <c r="QR76" s="22"/>
      <c r="QS76" s="22"/>
      <c r="QT76" s="22"/>
      <c r="QU76" s="22"/>
      <c r="QV76" s="22"/>
      <c r="QW76" s="22"/>
      <c r="QX76" s="22"/>
      <c r="QY76" s="22"/>
      <c r="QZ76" s="22"/>
      <c r="RA76" s="22"/>
      <c r="RB76" s="22"/>
      <c r="RC76" s="22"/>
      <c r="RD76" s="22"/>
      <c r="RE76" s="22"/>
      <c r="RF76" s="22"/>
      <c r="RG76" s="22"/>
      <c r="RH76" s="22"/>
      <c r="RI76" s="22"/>
      <c r="RJ76" s="22"/>
      <c r="RK76" s="22"/>
      <c r="RL76" s="22"/>
      <c r="RM76" s="22"/>
      <c r="RN76" s="22"/>
      <c r="RO76" s="22"/>
      <c r="RP76" s="22"/>
      <c r="RQ76" s="22"/>
      <c r="RR76" s="22"/>
      <c r="RS76" s="22"/>
      <c r="RT76" s="22"/>
      <c r="RU76" s="22"/>
      <c r="RV76" s="22"/>
      <c r="RW76" s="22"/>
      <c r="RX76" s="22"/>
      <c r="RY76" s="22"/>
      <c r="RZ76" s="22"/>
      <c r="SA76" s="22"/>
      <c r="SB76" s="22"/>
      <c r="SC76" s="22"/>
      <c r="SD76" s="22"/>
      <c r="SE76" s="22"/>
      <c r="SF76" s="22"/>
      <c r="SG76" s="22"/>
      <c r="SH76" s="22"/>
      <c r="SI76" s="22"/>
      <c r="SJ76" s="22"/>
      <c r="SK76" s="22"/>
      <c r="SL76" s="22"/>
      <c r="SM76" s="22"/>
      <c r="SN76" s="22"/>
      <c r="SO76" s="22"/>
      <c r="SP76" s="22"/>
      <c r="SQ76" s="22"/>
      <c r="SR76" s="22"/>
      <c r="SS76" s="22"/>
      <c r="ST76" s="22"/>
      <c r="SU76" s="22"/>
      <c r="SV76" s="22"/>
      <c r="SW76" s="22"/>
      <c r="SX76" s="22"/>
      <c r="SY76" s="22"/>
      <c r="SZ76" s="22"/>
      <c r="TA76" s="22"/>
      <c r="TB76" s="22"/>
      <c r="TC76" s="22"/>
      <c r="TD76" s="22"/>
    </row>
    <row r="77" spans="1:524" s="8" customFormat="1" ht="18" customHeight="1" x14ac:dyDescent="0.2">
      <c r="A77" s="9"/>
      <c r="B77" s="9"/>
      <c r="C77" s="9"/>
      <c r="D77" s="9"/>
      <c r="E77" s="118"/>
      <c r="F77" s="118"/>
      <c r="G77" s="119">
        <v>1100120</v>
      </c>
      <c r="H77" s="120" t="s">
        <v>57</v>
      </c>
      <c r="I77" s="119" t="s">
        <v>59</v>
      </c>
      <c r="J77" s="119" t="s">
        <v>111</v>
      </c>
      <c r="K77" s="119">
        <v>2531</v>
      </c>
      <c r="L77" s="119" t="s">
        <v>18</v>
      </c>
      <c r="M77" s="112">
        <f>+'EGRESOS POR COMPONENTE'!E26</f>
        <v>148.5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2"/>
      <c r="IY77" s="22"/>
      <c r="IZ77" s="22"/>
      <c r="JA77" s="22"/>
      <c r="JB77" s="22"/>
      <c r="JC77" s="22"/>
      <c r="JD77" s="22"/>
      <c r="JE77" s="22"/>
      <c r="JF77" s="22"/>
      <c r="JG77" s="22"/>
      <c r="JH77" s="22"/>
      <c r="JI77" s="22"/>
      <c r="JJ77" s="22"/>
      <c r="JK77" s="22"/>
      <c r="JL77" s="22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  <c r="LO77" s="22"/>
      <c r="LP77" s="22"/>
      <c r="LQ77" s="22"/>
      <c r="LR77" s="22"/>
      <c r="LS77" s="22"/>
      <c r="LT77" s="22"/>
      <c r="LU77" s="22"/>
      <c r="LV77" s="22"/>
      <c r="LW77" s="22"/>
      <c r="LX77" s="22"/>
      <c r="LY77" s="22"/>
      <c r="LZ77" s="22"/>
      <c r="MA77" s="22"/>
      <c r="MB77" s="22"/>
      <c r="MC77" s="22"/>
      <c r="MD77" s="22"/>
      <c r="ME77" s="22"/>
      <c r="MF77" s="22"/>
      <c r="MG77" s="22"/>
      <c r="MH77" s="22"/>
      <c r="MI77" s="22"/>
      <c r="MJ77" s="22"/>
      <c r="MK77" s="22"/>
      <c r="ML77" s="22"/>
      <c r="MM77" s="22"/>
      <c r="MN77" s="22"/>
      <c r="MO77" s="22"/>
      <c r="MP77" s="22"/>
      <c r="MQ77" s="22"/>
      <c r="MR77" s="22"/>
      <c r="MS77" s="22"/>
      <c r="MT77" s="22"/>
      <c r="MU77" s="22"/>
      <c r="MV77" s="22"/>
      <c r="MW77" s="22"/>
      <c r="MX77" s="22"/>
      <c r="MY77" s="22"/>
      <c r="MZ77" s="22"/>
      <c r="NA77" s="22"/>
      <c r="NB77" s="22"/>
      <c r="NC77" s="22"/>
      <c r="ND77" s="22"/>
      <c r="NE77" s="22"/>
      <c r="NF77" s="22"/>
      <c r="NG77" s="22"/>
      <c r="NH77" s="22"/>
      <c r="NI77" s="22"/>
      <c r="NJ77" s="22"/>
      <c r="NK77" s="22"/>
      <c r="NL77" s="22"/>
      <c r="NM77" s="22"/>
      <c r="NN77" s="22"/>
      <c r="NO77" s="22"/>
      <c r="NP77" s="22"/>
      <c r="NQ77" s="22"/>
      <c r="NR77" s="22"/>
      <c r="NS77" s="22"/>
      <c r="NT77" s="22"/>
      <c r="NU77" s="22"/>
      <c r="NV77" s="22"/>
      <c r="NW77" s="22"/>
      <c r="NX77" s="22"/>
      <c r="NY77" s="22"/>
      <c r="NZ77" s="22"/>
      <c r="OA77" s="22"/>
      <c r="OB77" s="22"/>
      <c r="OC77" s="22"/>
      <c r="OD77" s="22"/>
      <c r="OE77" s="22"/>
      <c r="OF77" s="22"/>
      <c r="OG77" s="22"/>
      <c r="OH77" s="22"/>
      <c r="OI77" s="22"/>
      <c r="OJ77" s="22"/>
      <c r="OK77" s="22"/>
      <c r="OL77" s="22"/>
      <c r="OM77" s="22"/>
      <c r="ON77" s="22"/>
      <c r="OO77" s="22"/>
      <c r="OP77" s="22"/>
      <c r="OQ77" s="22"/>
      <c r="OR77" s="22"/>
      <c r="OS77" s="22"/>
      <c r="OT77" s="22"/>
      <c r="OU77" s="22"/>
      <c r="OV77" s="22"/>
      <c r="OW77" s="22"/>
      <c r="OX77" s="22"/>
      <c r="OY77" s="22"/>
      <c r="OZ77" s="22"/>
      <c r="PA77" s="22"/>
      <c r="PB77" s="22"/>
      <c r="PC77" s="22"/>
      <c r="PD77" s="22"/>
      <c r="PE77" s="22"/>
      <c r="PF77" s="22"/>
      <c r="PG77" s="22"/>
      <c r="PH77" s="22"/>
      <c r="PI77" s="22"/>
      <c r="PJ77" s="22"/>
      <c r="PK77" s="22"/>
      <c r="PL77" s="22"/>
      <c r="PM77" s="22"/>
      <c r="PN77" s="22"/>
      <c r="PO77" s="22"/>
      <c r="PP77" s="22"/>
      <c r="PQ77" s="22"/>
      <c r="PR77" s="22"/>
      <c r="PS77" s="22"/>
      <c r="PT77" s="22"/>
      <c r="PU77" s="22"/>
      <c r="PV77" s="22"/>
      <c r="PW77" s="22"/>
      <c r="PX77" s="22"/>
      <c r="PY77" s="22"/>
      <c r="PZ77" s="22"/>
      <c r="QA77" s="22"/>
      <c r="QB77" s="22"/>
      <c r="QC77" s="22"/>
      <c r="QD77" s="22"/>
      <c r="QE77" s="22"/>
      <c r="QF77" s="22"/>
      <c r="QG77" s="22"/>
      <c r="QH77" s="22"/>
      <c r="QI77" s="22"/>
      <c r="QJ77" s="22"/>
      <c r="QK77" s="22"/>
      <c r="QL77" s="22"/>
      <c r="QM77" s="22"/>
      <c r="QN77" s="22"/>
      <c r="QO77" s="22"/>
      <c r="QP77" s="22"/>
      <c r="QQ77" s="22"/>
      <c r="QR77" s="22"/>
      <c r="QS77" s="22"/>
      <c r="QT77" s="22"/>
      <c r="QU77" s="22"/>
      <c r="QV77" s="22"/>
      <c r="QW77" s="22"/>
      <c r="QX77" s="22"/>
      <c r="QY77" s="22"/>
      <c r="QZ77" s="22"/>
      <c r="RA77" s="22"/>
      <c r="RB77" s="22"/>
      <c r="RC77" s="22"/>
      <c r="RD77" s="22"/>
      <c r="RE77" s="22"/>
      <c r="RF77" s="22"/>
      <c r="RG77" s="22"/>
      <c r="RH77" s="22"/>
      <c r="RI77" s="22"/>
      <c r="RJ77" s="22"/>
      <c r="RK77" s="22"/>
      <c r="RL77" s="22"/>
      <c r="RM77" s="22"/>
      <c r="RN77" s="22"/>
      <c r="RO77" s="22"/>
      <c r="RP77" s="22"/>
      <c r="RQ77" s="22"/>
      <c r="RR77" s="22"/>
      <c r="RS77" s="22"/>
      <c r="RT77" s="22"/>
      <c r="RU77" s="22"/>
      <c r="RV77" s="22"/>
      <c r="RW77" s="22"/>
      <c r="RX77" s="22"/>
      <c r="RY77" s="22"/>
      <c r="RZ77" s="22"/>
      <c r="SA77" s="22"/>
      <c r="SB77" s="22"/>
      <c r="SC77" s="22"/>
      <c r="SD77" s="22"/>
      <c r="SE77" s="22"/>
      <c r="SF77" s="22"/>
      <c r="SG77" s="22"/>
      <c r="SH77" s="22"/>
      <c r="SI77" s="22"/>
      <c r="SJ77" s="22"/>
      <c r="SK77" s="22"/>
      <c r="SL77" s="22"/>
      <c r="SM77" s="22"/>
      <c r="SN77" s="22"/>
      <c r="SO77" s="22"/>
      <c r="SP77" s="22"/>
      <c r="SQ77" s="22"/>
      <c r="SR77" s="22"/>
      <c r="SS77" s="22"/>
      <c r="ST77" s="22"/>
      <c r="SU77" s="22"/>
      <c r="SV77" s="22"/>
      <c r="SW77" s="22"/>
      <c r="SX77" s="22"/>
      <c r="SY77" s="22"/>
      <c r="SZ77" s="22"/>
      <c r="TA77" s="22"/>
      <c r="TB77" s="22"/>
      <c r="TC77" s="22"/>
      <c r="TD77" s="22"/>
    </row>
    <row r="78" spans="1:524" s="8" customFormat="1" ht="18" customHeight="1" x14ac:dyDescent="0.2">
      <c r="A78" s="9"/>
      <c r="B78" s="9"/>
      <c r="C78" s="9"/>
      <c r="D78" s="9"/>
      <c r="E78" s="118"/>
      <c r="F78" s="118"/>
      <c r="G78" s="119">
        <v>1100120</v>
      </c>
      <c r="H78" s="120" t="s">
        <v>57</v>
      </c>
      <c r="I78" s="119" t="s">
        <v>59</v>
      </c>
      <c r="J78" s="119" t="s">
        <v>111</v>
      </c>
      <c r="K78" s="119">
        <v>2612</v>
      </c>
      <c r="L78" s="119" t="s">
        <v>62</v>
      </c>
      <c r="M78" s="112">
        <f>+'EGRESOS POR COMPONENTE'!E27</f>
        <v>2494.8000000000002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  <c r="LO78" s="22"/>
      <c r="LP78" s="22"/>
      <c r="LQ78" s="22"/>
      <c r="LR78" s="22"/>
      <c r="LS78" s="22"/>
      <c r="LT78" s="22"/>
      <c r="LU78" s="22"/>
      <c r="LV78" s="22"/>
      <c r="LW78" s="22"/>
      <c r="LX78" s="22"/>
      <c r="LY78" s="22"/>
      <c r="LZ78" s="22"/>
      <c r="MA78" s="22"/>
      <c r="MB78" s="22"/>
      <c r="MC78" s="22"/>
      <c r="MD78" s="22"/>
      <c r="ME78" s="22"/>
      <c r="MF78" s="22"/>
      <c r="MG78" s="22"/>
      <c r="MH78" s="22"/>
      <c r="MI78" s="22"/>
      <c r="MJ78" s="22"/>
      <c r="MK78" s="22"/>
      <c r="ML78" s="22"/>
      <c r="MM78" s="22"/>
      <c r="MN78" s="22"/>
      <c r="MO78" s="22"/>
      <c r="MP78" s="22"/>
      <c r="MQ78" s="22"/>
      <c r="MR78" s="22"/>
      <c r="MS78" s="22"/>
      <c r="MT78" s="22"/>
      <c r="MU78" s="22"/>
      <c r="MV78" s="22"/>
      <c r="MW78" s="22"/>
      <c r="MX78" s="22"/>
      <c r="MY78" s="22"/>
      <c r="MZ78" s="22"/>
      <c r="NA78" s="22"/>
      <c r="NB78" s="22"/>
      <c r="NC78" s="22"/>
      <c r="ND78" s="22"/>
      <c r="NE78" s="22"/>
      <c r="NF78" s="22"/>
      <c r="NG78" s="22"/>
      <c r="NH78" s="22"/>
      <c r="NI78" s="22"/>
      <c r="NJ78" s="22"/>
      <c r="NK78" s="22"/>
      <c r="NL78" s="22"/>
      <c r="NM78" s="22"/>
      <c r="NN78" s="22"/>
      <c r="NO78" s="22"/>
      <c r="NP78" s="22"/>
      <c r="NQ78" s="22"/>
      <c r="NR78" s="22"/>
      <c r="NS78" s="22"/>
      <c r="NT78" s="22"/>
      <c r="NU78" s="22"/>
      <c r="NV78" s="22"/>
      <c r="NW78" s="22"/>
      <c r="NX78" s="22"/>
      <c r="NY78" s="22"/>
      <c r="NZ78" s="22"/>
      <c r="OA78" s="22"/>
      <c r="OB78" s="22"/>
      <c r="OC78" s="22"/>
      <c r="OD78" s="22"/>
      <c r="OE78" s="22"/>
      <c r="OF78" s="22"/>
      <c r="OG78" s="22"/>
      <c r="OH78" s="22"/>
      <c r="OI78" s="22"/>
      <c r="OJ78" s="22"/>
      <c r="OK78" s="22"/>
      <c r="OL78" s="22"/>
      <c r="OM78" s="22"/>
      <c r="ON78" s="22"/>
      <c r="OO78" s="22"/>
      <c r="OP78" s="22"/>
      <c r="OQ78" s="22"/>
      <c r="OR78" s="22"/>
      <c r="OS78" s="22"/>
      <c r="OT78" s="22"/>
      <c r="OU78" s="22"/>
      <c r="OV78" s="22"/>
      <c r="OW78" s="22"/>
      <c r="OX78" s="22"/>
      <c r="OY78" s="22"/>
      <c r="OZ78" s="22"/>
      <c r="PA78" s="22"/>
      <c r="PB78" s="22"/>
      <c r="PC78" s="22"/>
      <c r="PD78" s="22"/>
      <c r="PE78" s="22"/>
      <c r="PF78" s="22"/>
      <c r="PG78" s="22"/>
      <c r="PH78" s="22"/>
      <c r="PI78" s="22"/>
      <c r="PJ78" s="22"/>
      <c r="PK78" s="22"/>
      <c r="PL78" s="22"/>
      <c r="PM78" s="22"/>
      <c r="PN78" s="22"/>
      <c r="PO78" s="22"/>
      <c r="PP78" s="22"/>
      <c r="PQ78" s="22"/>
      <c r="PR78" s="22"/>
      <c r="PS78" s="22"/>
      <c r="PT78" s="22"/>
      <c r="PU78" s="22"/>
      <c r="PV78" s="22"/>
      <c r="PW78" s="22"/>
      <c r="PX78" s="22"/>
      <c r="PY78" s="22"/>
      <c r="PZ78" s="22"/>
      <c r="QA78" s="22"/>
      <c r="QB78" s="22"/>
      <c r="QC78" s="22"/>
      <c r="QD78" s="22"/>
      <c r="QE78" s="22"/>
      <c r="QF78" s="22"/>
      <c r="QG78" s="22"/>
      <c r="QH78" s="22"/>
      <c r="QI78" s="22"/>
      <c r="QJ78" s="22"/>
      <c r="QK78" s="22"/>
      <c r="QL78" s="22"/>
      <c r="QM78" s="22"/>
      <c r="QN78" s="22"/>
      <c r="QO78" s="22"/>
      <c r="QP78" s="22"/>
      <c r="QQ78" s="22"/>
      <c r="QR78" s="22"/>
      <c r="QS78" s="22"/>
      <c r="QT78" s="22"/>
      <c r="QU78" s="22"/>
      <c r="QV78" s="22"/>
      <c r="QW78" s="22"/>
      <c r="QX78" s="22"/>
      <c r="QY78" s="22"/>
      <c r="QZ78" s="22"/>
      <c r="RA78" s="22"/>
      <c r="RB78" s="22"/>
      <c r="RC78" s="22"/>
      <c r="RD78" s="22"/>
      <c r="RE78" s="22"/>
      <c r="RF78" s="22"/>
      <c r="RG78" s="22"/>
      <c r="RH78" s="22"/>
      <c r="RI78" s="22"/>
      <c r="RJ78" s="22"/>
      <c r="RK78" s="22"/>
      <c r="RL78" s="22"/>
      <c r="RM78" s="22"/>
      <c r="RN78" s="22"/>
      <c r="RO78" s="22"/>
      <c r="RP78" s="22"/>
      <c r="RQ78" s="22"/>
      <c r="RR78" s="22"/>
      <c r="RS78" s="22"/>
      <c r="RT78" s="22"/>
      <c r="RU78" s="22"/>
      <c r="RV78" s="22"/>
      <c r="RW78" s="22"/>
      <c r="RX78" s="22"/>
      <c r="RY78" s="22"/>
      <c r="RZ78" s="22"/>
      <c r="SA78" s="22"/>
      <c r="SB78" s="22"/>
      <c r="SC78" s="22"/>
      <c r="SD78" s="22"/>
      <c r="SE78" s="22"/>
      <c r="SF78" s="22"/>
      <c r="SG78" s="22"/>
      <c r="SH78" s="22"/>
      <c r="SI78" s="22"/>
      <c r="SJ78" s="22"/>
      <c r="SK78" s="22"/>
      <c r="SL78" s="22"/>
      <c r="SM78" s="22"/>
      <c r="SN78" s="22"/>
      <c r="SO78" s="22"/>
      <c r="SP78" s="22"/>
      <c r="SQ78" s="22"/>
      <c r="SR78" s="22"/>
      <c r="SS78" s="22"/>
      <c r="ST78" s="22"/>
      <c r="SU78" s="22"/>
      <c r="SV78" s="22"/>
      <c r="SW78" s="22"/>
      <c r="SX78" s="22"/>
      <c r="SY78" s="22"/>
      <c r="SZ78" s="22"/>
      <c r="TA78" s="22"/>
      <c r="TB78" s="22"/>
      <c r="TC78" s="22"/>
      <c r="TD78" s="22"/>
    </row>
    <row r="79" spans="1:524" s="8" customFormat="1" ht="18" customHeight="1" x14ac:dyDescent="0.2">
      <c r="A79" s="9"/>
      <c r="B79" s="9"/>
      <c r="C79" s="9"/>
      <c r="D79" s="9"/>
      <c r="E79" s="118"/>
      <c r="F79" s="118"/>
      <c r="G79" s="119">
        <v>1100120</v>
      </c>
      <c r="H79" s="120" t="s">
        <v>57</v>
      </c>
      <c r="I79" s="119" t="s">
        <v>59</v>
      </c>
      <c r="J79" s="119" t="s">
        <v>111</v>
      </c>
      <c r="K79" s="119">
        <v>2711</v>
      </c>
      <c r="L79" s="119" t="s">
        <v>63</v>
      </c>
      <c r="M79" s="112">
        <f>+'EGRESOS POR COMPONENTE'!E28</f>
        <v>1834.4452500000002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  <c r="JG79" s="22"/>
      <c r="JH79" s="22"/>
      <c r="JI79" s="22"/>
      <c r="JJ79" s="22"/>
      <c r="JK79" s="22"/>
      <c r="JL79" s="22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  <c r="LO79" s="22"/>
      <c r="LP79" s="22"/>
      <c r="LQ79" s="22"/>
      <c r="LR79" s="22"/>
      <c r="LS79" s="22"/>
      <c r="LT79" s="22"/>
      <c r="LU79" s="22"/>
      <c r="LV79" s="22"/>
      <c r="LW79" s="22"/>
      <c r="LX79" s="22"/>
      <c r="LY79" s="22"/>
      <c r="LZ79" s="22"/>
      <c r="MA79" s="22"/>
      <c r="MB79" s="22"/>
      <c r="MC79" s="22"/>
      <c r="MD79" s="22"/>
      <c r="ME79" s="22"/>
      <c r="MF79" s="22"/>
      <c r="MG79" s="22"/>
      <c r="MH79" s="22"/>
      <c r="MI79" s="22"/>
      <c r="MJ79" s="22"/>
      <c r="MK79" s="22"/>
      <c r="ML79" s="22"/>
      <c r="MM79" s="22"/>
      <c r="MN79" s="22"/>
      <c r="MO79" s="22"/>
      <c r="MP79" s="22"/>
      <c r="MQ79" s="22"/>
      <c r="MR79" s="22"/>
      <c r="MS79" s="22"/>
      <c r="MT79" s="22"/>
      <c r="MU79" s="22"/>
      <c r="MV79" s="22"/>
      <c r="MW79" s="22"/>
      <c r="MX79" s="22"/>
      <c r="MY79" s="22"/>
      <c r="MZ79" s="22"/>
      <c r="NA79" s="22"/>
      <c r="NB79" s="22"/>
      <c r="NC79" s="22"/>
      <c r="ND79" s="22"/>
      <c r="NE79" s="22"/>
      <c r="NF79" s="22"/>
      <c r="NG79" s="22"/>
      <c r="NH79" s="22"/>
      <c r="NI79" s="22"/>
      <c r="NJ79" s="22"/>
      <c r="NK79" s="22"/>
      <c r="NL79" s="22"/>
      <c r="NM79" s="22"/>
      <c r="NN79" s="22"/>
      <c r="NO79" s="22"/>
      <c r="NP79" s="22"/>
      <c r="NQ79" s="22"/>
      <c r="NR79" s="22"/>
      <c r="NS79" s="22"/>
      <c r="NT79" s="22"/>
      <c r="NU79" s="22"/>
      <c r="NV79" s="22"/>
      <c r="NW79" s="22"/>
      <c r="NX79" s="22"/>
      <c r="NY79" s="22"/>
      <c r="NZ79" s="22"/>
      <c r="OA79" s="22"/>
      <c r="OB79" s="22"/>
      <c r="OC79" s="22"/>
      <c r="OD79" s="22"/>
      <c r="OE79" s="22"/>
      <c r="OF79" s="22"/>
      <c r="OG79" s="22"/>
      <c r="OH79" s="22"/>
      <c r="OI79" s="22"/>
      <c r="OJ79" s="22"/>
      <c r="OK79" s="22"/>
      <c r="OL79" s="22"/>
      <c r="OM79" s="22"/>
      <c r="ON79" s="22"/>
      <c r="OO79" s="22"/>
      <c r="OP79" s="22"/>
      <c r="OQ79" s="22"/>
      <c r="OR79" s="22"/>
      <c r="OS79" s="22"/>
      <c r="OT79" s="22"/>
      <c r="OU79" s="22"/>
      <c r="OV79" s="22"/>
      <c r="OW79" s="22"/>
      <c r="OX79" s="22"/>
      <c r="OY79" s="22"/>
      <c r="OZ79" s="22"/>
      <c r="PA79" s="22"/>
      <c r="PB79" s="22"/>
      <c r="PC79" s="22"/>
      <c r="PD79" s="22"/>
      <c r="PE79" s="22"/>
      <c r="PF79" s="22"/>
      <c r="PG79" s="22"/>
      <c r="PH79" s="22"/>
      <c r="PI79" s="22"/>
      <c r="PJ79" s="22"/>
      <c r="PK79" s="22"/>
      <c r="PL79" s="22"/>
      <c r="PM79" s="22"/>
      <c r="PN79" s="22"/>
      <c r="PO79" s="22"/>
      <c r="PP79" s="22"/>
      <c r="PQ79" s="22"/>
      <c r="PR79" s="22"/>
      <c r="PS79" s="22"/>
      <c r="PT79" s="22"/>
      <c r="PU79" s="22"/>
      <c r="PV79" s="22"/>
      <c r="PW79" s="22"/>
      <c r="PX79" s="22"/>
      <c r="PY79" s="22"/>
      <c r="PZ79" s="22"/>
      <c r="QA79" s="22"/>
      <c r="QB79" s="22"/>
      <c r="QC79" s="22"/>
      <c r="QD79" s="22"/>
      <c r="QE79" s="22"/>
      <c r="QF79" s="22"/>
      <c r="QG79" s="22"/>
      <c r="QH79" s="22"/>
      <c r="QI79" s="22"/>
      <c r="QJ79" s="22"/>
      <c r="QK79" s="22"/>
      <c r="QL79" s="22"/>
      <c r="QM79" s="22"/>
      <c r="QN79" s="22"/>
      <c r="QO79" s="22"/>
      <c r="QP79" s="22"/>
      <c r="QQ79" s="22"/>
      <c r="QR79" s="22"/>
      <c r="QS79" s="22"/>
      <c r="QT79" s="22"/>
      <c r="QU79" s="22"/>
      <c r="QV79" s="22"/>
      <c r="QW79" s="22"/>
      <c r="QX79" s="22"/>
      <c r="QY79" s="22"/>
      <c r="QZ79" s="22"/>
      <c r="RA79" s="22"/>
      <c r="RB79" s="22"/>
      <c r="RC79" s="22"/>
      <c r="RD79" s="22"/>
      <c r="RE79" s="22"/>
      <c r="RF79" s="22"/>
      <c r="RG79" s="22"/>
      <c r="RH79" s="22"/>
      <c r="RI79" s="22"/>
      <c r="RJ79" s="22"/>
      <c r="RK79" s="22"/>
      <c r="RL79" s="22"/>
      <c r="RM79" s="22"/>
      <c r="RN79" s="22"/>
      <c r="RO79" s="22"/>
      <c r="RP79" s="22"/>
      <c r="RQ79" s="22"/>
      <c r="RR79" s="22"/>
      <c r="RS79" s="22"/>
      <c r="RT79" s="22"/>
      <c r="RU79" s="22"/>
      <c r="RV79" s="22"/>
      <c r="RW79" s="22"/>
      <c r="RX79" s="22"/>
      <c r="RY79" s="22"/>
      <c r="RZ79" s="22"/>
      <c r="SA79" s="22"/>
      <c r="SB79" s="22"/>
      <c r="SC79" s="22"/>
      <c r="SD79" s="22"/>
      <c r="SE79" s="22"/>
      <c r="SF79" s="22"/>
      <c r="SG79" s="22"/>
      <c r="SH79" s="22"/>
      <c r="SI79" s="22"/>
      <c r="SJ79" s="22"/>
      <c r="SK79" s="22"/>
      <c r="SL79" s="22"/>
      <c r="SM79" s="22"/>
      <c r="SN79" s="22"/>
      <c r="SO79" s="22"/>
      <c r="SP79" s="22"/>
      <c r="SQ79" s="22"/>
      <c r="SR79" s="22"/>
      <c r="SS79" s="22"/>
      <c r="ST79" s="22"/>
      <c r="SU79" s="22"/>
      <c r="SV79" s="22"/>
      <c r="SW79" s="22"/>
      <c r="SX79" s="22"/>
      <c r="SY79" s="22"/>
      <c r="SZ79" s="22"/>
      <c r="TA79" s="22"/>
      <c r="TB79" s="22"/>
      <c r="TC79" s="22"/>
      <c r="TD79" s="22"/>
    </row>
    <row r="80" spans="1:524" s="8" customFormat="1" ht="18" customHeight="1" x14ac:dyDescent="0.2">
      <c r="A80" s="9"/>
      <c r="B80" s="9"/>
      <c r="C80" s="9"/>
      <c r="D80" s="9"/>
      <c r="E80" s="118"/>
      <c r="F80" s="118"/>
      <c r="G80" s="119"/>
      <c r="H80" s="125" t="s">
        <v>89</v>
      </c>
      <c r="I80" s="119"/>
      <c r="J80" s="119"/>
      <c r="K80" s="119"/>
      <c r="L80" s="121"/>
      <c r="M80" s="197">
        <f>SUM(M72:M79)</f>
        <v>13245.77925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  <c r="LO80" s="22"/>
      <c r="LP80" s="22"/>
      <c r="LQ80" s="22"/>
      <c r="LR80" s="22"/>
      <c r="LS80" s="22"/>
      <c r="LT80" s="22"/>
      <c r="LU80" s="22"/>
      <c r="LV80" s="22"/>
      <c r="LW80" s="22"/>
      <c r="LX80" s="22"/>
      <c r="LY80" s="22"/>
      <c r="LZ80" s="22"/>
      <c r="MA80" s="22"/>
      <c r="MB80" s="22"/>
      <c r="MC80" s="22"/>
      <c r="MD80" s="22"/>
      <c r="ME80" s="22"/>
      <c r="MF80" s="22"/>
      <c r="MG80" s="22"/>
      <c r="MH80" s="22"/>
      <c r="MI80" s="22"/>
      <c r="MJ80" s="22"/>
      <c r="MK80" s="22"/>
      <c r="ML80" s="22"/>
      <c r="MM80" s="22"/>
      <c r="MN80" s="22"/>
      <c r="MO80" s="22"/>
      <c r="MP80" s="22"/>
      <c r="MQ80" s="22"/>
      <c r="MR80" s="22"/>
      <c r="MS80" s="22"/>
      <c r="MT80" s="22"/>
      <c r="MU80" s="22"/>
      <c r="MV80" s="22"/>
      <c r="MW80" s="22"/>
      <c r="MX80" s="22"/>
      <c r="MY80" s="22"/>
      <c r="MZ80" s="22"/>
      <c r="NA80" s="22"/>
      <c r="NB80" s="22"/>
      <c r="NC80" s="22"/>
      <c r="ND80" s="22"/>
      <c r="NE80" s="22"/>
      <c r="NF80" s="22"/>
      <c r="NG80" s="22"/>
      <c r="NH80" s="22"/>
      <c r="NI80" s="22"/>
      <c r="NJ80" s="22"/>
      <c r="NK80" s="22"/>
      <c r="NL80" s="22"/>
      <c r="NM80" s="22"/>
      <c r="NN80" s="22"/>
      <c r="NO80" s="22"/>
      <c r="NP80" s="22"/>
      <c r="NQ80" s="22"/>
      <c r="NR80" s="22"/>
      <c r="NS80" s="22"/>
      <c r="NT80" s="22"/>
      <c r="NU80" s="22"/>
      <c r="NV80" s="22"/>
      <c r="NW80" s="22"/>
      <c r="NX80" s="22"/>
      <c r="NY80" s="22"/>
      <c r="NZ80" s="22"/>
      <c r="OA80" s="22"/>
      <c r="OB80" s="22"/>
      <c r="OC80" s="22"/>
      <c r="OD80" s="22"/>
      <c r="OE80" s="22"/>
      <c r="OF80" s="22"/>
      <c r="OG80" s="22"/>
      <c r="OH80" s="22"/>
      <c r="OI80" s="22"/>
      <c r="OJ80" s="22"/>
      <c r="OK80" s="22"/>
      <c r="OL80" s="22"/>
      <c r="OM80" s="22"/>
      <c r="ON80" s="22"/>
      <c r="OO80" s="22"/>
      <c r="OP80" s="22"/>
      <c r="OQ80" s="22"/>
      <c r="OR80" s="22"/>
      <c r="OS80" s="22"/>
      <c r="OT80" s="22"/>
      <c r="OU80" s="22"/>
      <c r="OV80" s="22"/>
      <c r="OW80" s="22"/>
      <c r="OX80" s="22"/>
      <c r="OY80" s="22"/>
      <c r="OZ80" s="22"/>
      <c r="PA80" s="22"/>
      <c r="PB80" s="22"/>
      <c r="PC80" s="22"/>
      <c r="PD80" s="22"/>
      <c r="PE80" s="22"/>
      <c r="PF80" s="22"/>
      <c r="PG80" s="22"/>
      <c r="PH80" s="22"/>
      <c r="PI80" s="22"/>
      <c r="PJ80" s="22"/>
      <c r="PK80" s="22"/>
      <c r="PL80" s="22"/>
      <c r="PM80" s="22"/>
      <c r="PN80" s="22"/>
      <c r="PO80" s="22"/>
      <c r="PP80" s="22"/>
      <c r="PQ80" s="22"/>
      <c r="PR80" s="22"/>
      <c r="PS80" s="22"/>
      <c r="PT80" s="22"/>
      <c r="PU80" s="22"/>
      <c r="PV80" s="22"/>
      <c r="PW80" s="22"/>
      <c r="PX80" s="22"/>
      <c r="PY80" s="22"/>
      <c r="PZ80" s="22"/>
      <c r="QA80" s="22"/>
      <c r="QB80" s="22"/>
      <c r="QC80" s="22"/>
      <c r="QD80" s="22"/>
      <c r="QE80" s="22"/>
      <c r="QF80" s="22"/>
      <c r="QG80" s="22"/>
      <c r="QH80" s="22"/>
      <c r="QI80" s="22"/>
      <c r="QJ80" s="22"/>
      <c r="QK80" s="22"/>
      <c r="QL80" s="22"/>
      <c r="QM80" s="22"/>
      <c r="QN80" s="22"/>
      <c r="QO80" s="22"/>
      <c r="QP80" s="22"/>
      <c r="QQ80" s="22"/>
      <c r="QR80" s="22"/>
      <c r="QS80" s="22"/>
      <c r="QT80" s="22"/>
      <c r="QU80" s="22"/>
      <c r="QV80" s="22"/>
      <c r="QW80" s="22"/>
      <c r="QX80" s="22"/>
      <c r="QY80" s="22"/>
      <c r="QZ80" s="22"/>
      <c r="RA80" s="22"/>
      <c r="RB80" s="22"/>
      <c r="RC80" s="22"/>
      <c r="RD80" s="22"/>
      <c r="RE80" s="22"/>
      <c r="RF80" s="22"/>
      <c r="RG80" s="22"/>
      <c r="RH80" s="22"/>
      <c r="RI80" s="22"/>
      <c r="RJ80" s="22"/>
      <c r="RK80" s="22"/>
      <c r="RL80" s="22"/>
      <c r="RM80" s="22"/>
      <c r="RN80" s="22"/>
      <c r="RO80" s="22"/>
      <c r="RP80" s="22"/>
      <c r="RQ80" s="22"/>
      <c r="RR80" s="22"/>
      <c r="RS80" s="22"/>
      <c r="RT80" s="22"/>
      <c r="RU80" s="22"/>
      <c r="RV80" s="22"/>
      <c r="RW80" s="22"/>
      <c r="RX80" s="22"/>
      <c r="RY80" s="22"/>
      <c r="RZ80" s="22"/>
      <c r="SA80" s="22"/>
      <c r="SB80" s="22"/>
      <c r="SC80" s="22"/>
      <c r="SD80" s="22"/>
      <c r="SE80" s="22"/>
      <c r="SF80" s="22"/>
      <c r="SG80" s="22"/>
      <c r="SH80" s="22"/>
      <c r="SI80" s="22"/>
      <c r="SJ80" s="22"/>
      <c r="SK80" s="22"/>
      <c r="SL80" s="22"/>
      <c r="SM80" s="22"/>
      <c r="SN80" s="22"/>
      <c r="SO80" s="22"/>
      <c r="SP80" s="22"/>
      <c r="SQ80" s="22"/>
      <c r="SR80" s="22"/>
      <c r="SS80" s="22"/>
      <c r="ST80" s="22"/>
      <c r="SU80" s="22"/>
      <c r="SV80" s="22"/>
      <c r="SW80" s="22"/>
      <c r="SX80" s="22"/>
      <c r="SY80" s="22"/>
      <c r="SZ80" s="22"/>
      <c r="TA80" s="22"/>
      <c r="TB80" s="22"/>
      <c r="TC80" s="22"/>
      <c r="TD80" s="22"/>
    </row>
    <row r="81" spans="1:524" s="8" customFormat="1" ht="18" customHeight="1" x14ac:dyDescent="0.2">
      <c r="A81" s="9"/>
      <c r="B81" s="9"/>
      <c r="C81" s="9"/>
      <c r="D81" s="9"/>
      <c r="E81" s="118"/>
      <c r="F81" s="118"/>
      <c r="G81" s="119">
        <v>1100120</v>
      </c>
      <c r="H81" s="120" t="s">
        <v>57</v>
      </c>
      <c r="I81" s="119" t="s">
        <v>59</v>
      </c>
      <c r="J81" s="119" t="s">
        <v>111</v>
      </c>
      <c r="K81" s="119">
        <v>3111</v>
      </c>
      <c r="L81" s="119" t="s">
        <v>20</v>
      </c>
      <c r="M81" s="112">
        <f>+'EGRESOS POR COMPONENTE'!E30</f>
        <v>7429.5540000000001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2"/>
      <c r="IY81" s="22"/>
      <c r="IZ81" s="22"/>
      <c r="JA81" s="22"/>
      <c r="JB81" s="22"/>
      <c r="JC81" s="22"/>
      <c r="JD81" s="22"/>
      <c r="JE81" s="22"/>
      <c r="JF81" s="22"/>
      <c r="JG81" s="22"/>
      <c r="JH81" s="22"/>
      <c r="JI81" s="22"/>
      <c r="JJ81" s="22"/>
      <c r="JK81" s="22"/>
      <c r="JL81" s="22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2"/>
      <c r="KC81" s="22"/>
      <c r="KD81" s="22"/>
      <c r="KE81" s="22"/>
      <c r="KF81" s="22"/>
      <c r="KG81" s="22"/>
      <c r="KH81" s="22"/>
      <c r="KI81" s="22"/>
      <c r="KJ81" s="22"/>
      <c r="KK81" s="22"/>
      <c r="KL81" s="22"/>
      <c r="KM81" s="22"/>
      <c r="KN81" s="22"/>
      <c r="KO81" s="22"/>
      <c r="KP81" s="22"/>
      <c r="KQ81" s="22"/>
      <c r="KR81" s="22"/>
      <c r="KS81" s="22"/>
      <c r="KT81" s="22"/>
      <c r="KU81" s="22"/>
      <c r="KV81" s="22"/>
      <c r="KW81" s="22"/>
      <c r="KX81" s="22"/>
      <c r="KY81" s="22"/>
      <c r="KZ81" s="22"/>
      <c r="LA81" s="22"/>
      <c r="LB81" s="22"/>
      <c r="LC81" s="22"/>
      <c r="LD81" s="22"/>
      <c r="LE81" s="22"/>
      <c r="LF81" s="22"/>
      <c r="LG81" s="22"/>
      <c r="LH81" s="22"/>
      <c r="LI81" s="22"/>
      <c r="LJ81" s="22"/>
      <c r="LK81" s="22"/>
      <c r="LL81" s="22"/>
      <c r="LM81" s="22"/>
      <c r="LN81" s="22"/>
      <c r="LO81" s="22"/>
      <c r="LP81" s="22"/>
      <c r="LQ81" s="22"/>
      <c r="LR81" s="22"/>
      <c r="LS81" s="22"/>
      <c r="LT81" s="22"/>
      <c r="LU81" s="22"/>
      <c r="LV81" s="22"/>
      <c r="LW81" s="22"/>
      <c r="LX81" s="22"/>
      <c r="LY81" s="22"/>
      <c r="LZ81" s="22"/>
      <c r="MA81" s="22"/>
      <c r="MB81" s="22"/>
      <c r="MC81" s="22"/>
      <c r="MD81" s="22"/>
      <c r="ME81" s="22"/>
      <c r="MF81" s="22"/>
      <c r="MG81" s="22"/>
      <c r="MH81" s="22"/>
      <c r="MI81" s="22"/>
      <c r="MJ81" s="22"/>
      <c r="MK81" s="22"/>
      <c r="ML81" s="22"/>
      <c r="MM81" s="22"/>
      <c r="MN81" s="22"/>
      <c r="MO81" s="22"/>
      <c r="MP81" s="22"/>
      <c r="MQ81" s="22"/>
      <c r="MR81" s="22"/>
      <c r="MS81" s="22"/>
      <c r="MT81" s="22"/>
      <c r="MU81" s="22"/>
      <c r="MV81" s="22"/>
      <c r="MW81" s="22"/>
      <c r="MX81" s="22"/>
      <c r="MY81" s="22"/>
      <c r="MZ81" s="22"/>
      <c r="NA81" s="22"/>
      <c r="NB81" s="22"/>
      <c r="NC81" s="22"/>
      <c r="ND81" s="22"/>
      <c r="NE81" s="22"/>
      <c r="NF81" s="22"/>
      <c r="NG81" s="22"/>
      <c r="NH81" s="22"/>
      <c r="NI81" s="22"/>
      <c r="NJ81" s="22"/>
      <c r="NK81" s="22"/>
      <c r="NL81" s="22"/>
      <c r="NM81" s="22"/>
      <c r="NN81" s="22"/>
      <c r="NO81" s="22"/>
      <c r="NP81" s="22"/>
      <c r="NQ81" s="22"/>
      <c r="NR81" s="22"/>
      <c r="NS81" s="22"/>
      <c r="NT81" s="22"/>
      <c r="NU81" s="22"/>
      <c r="NV81" s="22"/>
      <c r="NW81" s="22"/>
      <c r="NX81" s="22"/>
      <c r="NY81" s="22"/>
      <c r="NZ81" s="22"/>
      <c r="OA81" s="22"/>
      <c r="OB81" s="22"/>
      <c r="OC81" s="22"/>
      <c r="OD81" s="22"/>
      <c r="OE81" s="22"/>
      <c r="OF81" s="22"/>
      <c r="OG81" s="22"/>
      <c r="OH81" s="22"/>
      <c r="OI81" s="22"/>
      <c r="OJ81" s="22"/>
      <c r="OK81" s="22"/>
      <c r="OL81" s="22"/>
      <c r="OM81" s="22"/>
      <c r="ON81" s="22"/>
      <c r="OO81" s="22"/>
      <c r="OP81" s="22"/>
      <c r="OQ81" s="22"/>
      <c r="OR81" s="22"/>
      <c r="OS81" s="22"/>
      <c r="OT81" s="22"/>
      <c r="OU81" s="22"/>
      <c r="OV81" s="22"/>
      <c r="OW81" s="22"/>
      <c r="OX81" s="22"/>
      <c r="OY81" s="22"/>
      <c r="OZ81" s="22"/>
      <c r="PA81" s="22"/>
      <c r="PB81" s="22"/>
      <c r="PC81" s="22"/>
      <c r="PD81" s="22"/>
      <c r="PE81" s="22"/>
      <c r="PF81" s="22"/>
      <c r="PG81" s="22"/>
      <c r="PH81" s="22"/>
      <c r="PI81" s="22"/>
      <c r="PJ81" s="22"/>
      <c r="PK81" s="22"/>
      <c r="PL81" s="22"/>
      <c r="PM81" s="22"/>
      <c r="PN81" s="22"/>
      <c r="PO81" s="22"/>
      <c r="PP81" s="22"/>
      <c r="PQ81" s="22"/>
      <c r="PR81" s="22"/>
      <c r="PS81" s="22"/>
      <c r="PT81" s="22"/>
      <c r="PU81" s="22"/>
      <c r="PV81" s="22"/>
      <c r="PW81" s="22"/>
      <c r="PX81" s="22"/>
      <c r="PY81" s="22"/>
      <c r="PZ81" s="22"/>
      <c r="QA81" s="22"/>
      <c r="QB81" s="22"/>
      <c r="QC81" s="22"/>
      <c r="QD81" s="22"/>
      <c r="QE81" s="22"/>
      <c r="QF81" s="22"/>
      <c r="QG81" s="22"/>
      <c r="QH81" s="22"/>
      <c r="QI81" s="22"/>
      <c r="QJ81" s="22"/>
      <c r="QK81" s="22"/>
      <c r="QL81" s="22"/>
      <c r="QM81" s="22"/>
      <c r="QN81" s="22"/>
      <c r="QO81" s="22"/>
      <c r="QP81" s="22"/>
      <c r="QQ81" s="22"/>
      <c r="QR81" s="22"/>
      <c r="QS81" s="22"/>
      <c r="QT81" s="22"/>
      <c r="QU81" s="22"/>
      <c r="QV81" s="22"/>
      <c r="QW81" s="22"/>
      <c r="QX81" s="22"/>
      <c r="QY81" s="22"/>
      <c r="QZ81" s="22"/>
      <c r="RA81" s="22"/>
      <c r="RB81" s="22"/>
      <c r="RC81" s="22"/>
      <c r="RD81" s="22"/>
      <c r="RE81" s="22"/>
      <c r="RF81" s="22"/>
      <c r="RG81" s="22"/>
      <c r="RH81" s="22"/>
      <c r="RI81" s="22"/>
      <c r="RJ81" s="22"/>
      <c r="RK81" s="22"/>
      <c r="RL81" s="22"/>
      <c r="RM81" s="22"/>
      <c r="RN81" s="22"/>
      <c r="RO81" s="22"/>
      <c r="RP81" s="22"/>
      <c r="RQ81" s="22"/>
      <c r="RR81" s="22"/>
      <c r="RS81" s="22"/>
      <c r="RT81" s="22"/>
      <c r="RU81" s="22"/>
      <c r="RV81" s="22"/>
      <c r="RW81" s="22"/>
      <c r="RX81" s="22"/>
      <c r="RY81" s="22"/>
      <c r="RZ81" s="22"/>
      <c r="SA81" s="22"/>
      <c r="SB81" s="22"/>
      <c r="SC81" s="22"/>
      <c r="SD81" s="22"/>
      <c r="SE81" s="22"/>
      <c r="SF81" s="22"/>
      <c r="SG81" s="22"/>
      <c r="SH81" s="22"/>
      <c r="SI81" s="22"/>
      <c r="SJ81" s="22"/>
      <c r="SK81" s="22"/>
      <c r="SL81" s="22"/>
      <c r="SM81" s="22"/>
      <c r="SN81" s="22"/>
      <c r="SO81" s="22"/>
      <c r="SP81" s="22"/>
      <c r="SQ81" s="22"/>
      <c r="SR81" s="22"/>
      <c r="SS81" s="22"/>
      <c r="ST81" s="22"/>
      <c r="SU81" s="22"/>
      <c r="SV81" s="22"/>
      <c r="SW81" s="22"/>
      <c r="SX81" s="22"/>
      <c r="SY81" s="22"/>
      <c r="SZ81" s="22"/>
      <c r="TA81" s="22"/>
      <c r="TB81" s="22"/>
      <c r="TC81" s="22"/>
      <c r="TD81" s="22"/>
    </row>
    <row r="82" spans="1:524" s="8" customFormat="1" ht="18" customHeight="1" x14ac:dyDescent="0.2">
      <c r="A82" s="9"/>
      <c r="B82" s="9"/>
      <c r="C82" s="9"/>
      <c r="D82" s="9"/>
      <c r="E82" s="118"/>
      <c r="F82" s="118"/>
      <c r="G82" s="119">
        <v>1100120</v>
      </c>
      <c r="H82" s="120" t="s">
        <v>57</v>
      </c>
      <c r="I82" s="119" t="s">
        <v>59</v>
      </c>
      <c r="J82" s="119" t="s">
        <v>111</v>
      </c>
      <c r="K82" s="119">
        <v>3112</v>
      </c>
      <c r="L82" s="119" t="s">
        <v>21</v>
      </c>
      <c r="M82" s="112">
        <f>+'EGRESOS POR COMPONENTE'!E31</f>
        <v>742.95540000000005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22"/>
      <c r="NC82" s="22"/>
      <c r="ND82" s="22"/>
      <c r="NE82" s="22"/>
      <c r="NF82" s="22"/>
      <c r="NG82" s="22"/>
      <c r="NH82" s="22"/>
      <c r="NI82" s="22"/>
      <c r="NJ82" s="22"/>
      <c r="NK82" s="22"/>
      <c r="NL82" s="22"/>
      <c r="NM82" s="22"/>
      <c r="NN82" s="22"/>
      <c r="NO82" s="22"/>
      <c r="NP82" s="22"/>
      <c r="NQ82" s="22"/>
      <c r="NR82" s="22"/>
      <c r="NS82" s="22"/>
      <c r="NT82" s="22"/>
      <c r="NU82" s="22"/>
      <c r="NV82" s="22"/>
      <c r="NW82" s="22"/>
      <c r="NX82" s="22"/>
      <c r="NY82" s="22"/>
      <c r="NZ82" s="22"/>
      <c r="OA82" s="22"/>
      <c r="OB82" s="22"/>
      <c r="OC82" s="22"/>
      <c r="OD82" s="22"/>
      <c r="OE82" s="22"/>
      <c r="OF82" s="22"/>
      <c r="OG82" s="22"/>
      <c r="OH82" s="22"/>
      <c r="OI82" s="22"/>
      <c r="OJ82" s="22"/>
      <c r="OK82" s="22"/>
      <c r="OL82" s="22"/>
      <c r="OM82" s="22"/>
      <c r="ON82" s="22"/>
      <c r="OO82" s="22"/>
      <c r="OP82" s="22"/>
      <c r="OQ82" s="22"/>
      <c r="OR82" s="22"/>
      <c r="OS82" s="22"/>
      <c r="OT82" s="22"/>
      <c r="OU82" s="22"/>
      <c r="OV82" s="22"/>
      <c r="OW82" s="22"/>
      <c r="OX82" s="22"/>
      <c r="OY82" s="22"/>
      <c r="OZ82" s="22"/>
      <c r="PA82" s="22"/>
      <c r="PB82" s="22"/>
      <c r="PC82" s="22"/>
      <c r="PD82" s="22"/>
      <c r="PE82" s="22"/>
      <c r="PF82" s="22"/>
      <c r="PG82" s="22"/>
      <c r="PH82" s="22"/>
      <c r="PI82" s="22"/>
      <c r="PJ82" s="22"/>
      <c r="PK82" s="22"/>
      <c r="PL82" s="22"/>
      <c r="PM82" s="22"/>
      <c r="PN82" s="22"/>
      <c r="PO82" s="22"/>
      <c r="PP82" s="22"/>
      <c r="PQ82" s="22"/>
      <c r="PR82" s="22"/>
      <c r="PS82" s="22"/>
      <c r="PT82" s="22"/>
      <c r="PU82" s="22"/>
      <c r="PV82" s="22"/>
      <c r="PW82" s="22"/>
      <c r="PX82" s="22"/>
      <c r="PY82" s="22"/>
      <c r="PZ82" s="22"/>
      <c r="QA82" s="22"/>
      <c r="QB82" s="22"/>
      <c r="QC82" s="22"/>
      <c r="QD82" s="22"/>
      <c r="QE82" s="22"/>
      <c r="QF82" s="22"/>
      <c r="QG82" s="22"/>
      <c r="QH82" s="22"/>
      <c r="QI82" s="22"/>
      <c r="QJ82" s="22"/>
      <c r="QK82" s="22"/>
      <c r="QL82" s="22"/>
      <c r="QM82" s="22"/>
      <c r="QN82" s="22"/>
      <c r="QO82" s="22"/>
      <c r="QP82" s="22"/>
      <c r="QQ82" s="22"/>
      <c r="QR82" s="22"/>
      <c r="QS82" s="22"/>
      <c r="QT82" s="22"/>
      <c r="QU82" s="22"/>
      <c r="QV82" s="22"/>
      <c r="QW82" s="22"/>
      <c r="QX82" s="22"/>
      <c r="QY82" s="22"/>
      <c r="QZ82" s="22"/>
      <c r="RA82" s="22"/>
      <c r="RB82" s="22"/>
      <c r="RC82" s="22"/>
      <c r="RD82" s="22"/>
      <c r="RE82" s="22"/>
      <c r="RF82" s="22"/>
      <c r="RG82" s="22"/>
      <c r="RH82" s="22"/>
      <c r="RI82" s="22"/>
      <c r="RJ82" s="22"/>
      <c r="RK82" s="22"/>
      <c r="RL82" s="22"/>
      <c r="RM82" s="22"/>
      <c r="RN82" s="22"/>
      <c r="RO82" s="22"/>
      <c r="RP82" s="22"/>
      <c r="RQ82" s="22"/>
      <c r="RR82" s="22"/>
      <c r="RS82" s="22"/>
      <c r="RT82" s="22"/>
      <c r="RU82" s="22"/>
      <c r="RV82" s="22"/>
      <c r="RW82" s="22"/>
      <c r="RX82" s="22"/>
      <c r="RY82" s="22"/>
      <c r="RZ82" s="22"/>
      <c r="SA82" s="22"/>
      <c r="SB82" s="22"/>
      <c r="SC82" s="22"/>
      <c r="SD82" s="22"/>
      <c r="SE82" s="22"/>
      <c r="SF82" s="22"/>
      <c r="SG82" s="22"/>
      <c r="SH82" s="22"/>
      <c r="SI82" s="22"/>
      <c r="SJ82" s="22"/>
      <c r="SK82" s="22"/>
      <c r="SL82" s="22"/>
      <c r="SM82" s="22"/>
      <c r="SN82" s="22"/>
      <c r="SO82" s="22"/>
      <c r="SP82" s="22"/>
      <c r="SQ82" s="22"/>
      <c r="SR82" s="22"/>
      <c r="SS82" s="22"/>
      <c r="ST82" s="22"/>
      <c r="SU82" s="22"/>
      <c r="SV82" s="22"/>
      <c r="SW82" s="22"/>
      <c r="SX82" s="22"/>
      <c r="SY82" s="22"/>
      <c r="SZ82" s="22"/>
      <c r="TA82" s="22"/>
      <c r="TB82" s="22"/>
      <c r="TC82" s="22"/>
      <c r="TD82" s="22"/>
    </row>
    <row r="83" spans="1:524" s="8" customFormat="1" ht="18" customHeight="1" x14ac:dyDescent="0.2">
      <c r="A83" s="9"/>
      <c r="B83" s="9"/>
      <c r="C83" s="9"/>
      <c r="D83" s="9"/>
      <c r="E83" s="118"/>
      <c r="F83" s="118"/>
      <c r="G83" s="119">
        <v>1100120</v>
      </c>
      <c r="H83" s="120" t="s">
        <v>57</v>
      </c>
      <c r="I83" s="119" t="s">
        <v>59</v>
      </c>
      <c r="J83" s="119" t="s">
        <v>111</v>
      </c>
      <c r="K83" s="119">
        <v>3131</v>
      </c>
      <c r="L83" s="119" t="s">
        <v>22</v>
      </c>
      <c r="M83" s="112">
        <f>+'EGRESOS POR COMPONENTE'!E32</f>
        <v>201.96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2"/>
      <c r="IY83" s="22"/>
      <c r="IZ83" s="22"/>
      <c r="JA83" s="22"/>
      <c r="JB83" s="22"/>
      <c r="JC83" s="22"/>
      <c r="JD83" s="22"/>
      <c r="JE83" s="22"/>
      <c r="JF83" s="22"/>
      <c r="JG83" s="22"/>
      <c r="JH83" s="22"/>
      <c r="JI83" s="22"/>
      <c r="JJ83" s="22"/>
      <c r="JK83" s="22"/>
      <c r="JL83" s="22"/>
      <c r="JM83" s="22"/>
      <c r="JN83" s="22"/>
      <c r="JO83" s="22"/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2"/>
      <c r="KC83" s="22"/>
      <c r="KD83" s="22"/>
      <c r="KE83" s="22"/>
      <c r="KF83" s="22"/>
      <c r="KG83" s="22"/>
      <c r="KH83" s="22"/>
      <c r="KI83" s="22"/>
      <c r="KJ83" s="22"/>
      <c r="KK83" s="22"/>
      <c r="KL83" s="22"/>
      <c r="KM83" s="22"/>
      <c r="KN83" s="22"/>
      <c r="KO83" s="22"/>
      <c r="KP83" s="22"/>
      <c r="KQ83" s="22"/>
      <c r="KR83" s="22"/>
      <c r="KS83" s="22"/>
      <c r="KT83" s="22"/>
      <c r="KU83" s="22"/>
      <c r="KV83" s="22"/>
      <c r="KW83" s="22"/>
      <c r="KX83" s="22"/>
      <c r="KY83" s="22"/>
      <c r="KZ83" s="22"/>
      <c r="LA83" s="22"/>
      <c r="LB83" s="22"/>
      <c r="LC83" s="22"/>
      <c r="LD83" s="22"/>
      <c r="LE83" s="22"/>
      <c r="LF83" s="22"/>
      <c r="LG83" s="22"/>
      <c r="LH83" s="22"/>
      <c r="LI83" s="22"/>
      <c r="LJ83" s="22"/>
      <c r="LK83" s="22"/>
      <c r="LL83" s="22"/>
      <c r="LM83" s="22"/>
      <c r="LN83" s="22"/>
      <c r="LO83" s="22"/>
      <c r="LP83" s="22"/>
      <c r="LQ83" s="22"/>
      <c r="LR83" s="22"/>
      <c r="LS83" s="22"/>
      <c r="LT83" s="22"/>
      <c r="LU83" s="22"/>
      <c r="LV83" s="22"/>
      <c r="LW83" s="22"/>
      <c r="LX83" s="22"/>
      <c r="LY83" s="22"/>
      <c r="LZ83" s="22"/>
      <c r="MA83" s="22"/>
      <c r="MB83" s="22"/>
      <c r="MC83" s="22"/>
      <c r="MD83" s="22"/>
      <c r="ME83" s="22"/>
      <c r="MF83" s="22"/>
      <c r="MG83" s="22"/>
      <c r="MH83" s="22"/>
      <c r="MI83" s="22"/>
      <c r="MJ83" s="22"/>
      <c r="MK83" s="22"/>
      <c r="ML83" s="22"/>
      <c r="MM83" s="22"/>
      <c r="MN83" s="22"/>
      <c r="MO83" s="22"/>
      <c r="MP83" s="22"/>
      <c r="MQ83" s="22"/>
      <c r="MR83" s="22"/>
      <c r="MS83" s="22"/>
      <c r="MT83" s="22"/>
      <c r="MU83" s="22"/>
      <c r="MV83" s="22"/>
      <c r="MW83" s="22"/>
      <c r="MX83" s="22"/>
      <c r="MY83" s="22"/>
      <c r="MZ83" s="22"/>
      <c r="NA83" s="22"/>
      <c r="NB83" s="22"/>
      <c r="NC83" s="22"/>
      <c r="ND83" s="22"/>
      <c r="NE83" s="22"/>
      <c r="NF83" s="22"/>
      <c r="NG83" s="22"/>
      <c r="NH83" s="22"/>
      <c r="NI83" s="22"/>
      <c r="NJ83" s="22"/>
      <c r="NK83" s="22"/>
      <c r="NL83" s="22"/>
      <c r="NM83" s="22"/>
      <c r="NN83" s="22"/>
      <c r="NO83" s="22"/>
      <c r="NP83" s="22"/>
      <c r="NQ83" s="22"/>
      <c r="NR83" s="22"/>
      <c r="NS83" s="22"/>
      <c r="NT83" s="22"/>
      <c r="NU83" s="22"/>
      <c r="NV83" s="22"/>
      <c r="NW83" s="22"/>
      <c r="NX83" s="22"/>
      <c r="NY83" s="22"/>
      <c r="NZ83" s="22"/>
      <c r="OA83" s="22"/>
      <c r="OB83" s="22"/>
      <c r="OC83" s="22"/>
      <c r="OD83" s="22"/>
      <c r="OE83" s="22"/>
      <c r="OF83" s="22"/>
      <c r="OG83" s="22"/>
      <c r="OH83" s="22"/>
      <c r="OI83" s="22"/>
      <c r="OJ83" s="22"/>
      <c r="OK83" s="22"/>
      <c r="OL83" s="22"/>
      <c r="OM83" s="22"/>
      <c r="ON83" s="22"/>
      <c r="OO83" s="22"/>
      <c r="OP83" s="22"/>
      <c r="OQ83" s="22"/>
      <c r="OR83" s="22"/>
      <c r="OS83" s="22"/>
      <c r="OT83" s="22"/>
      <c r="OU83" s="22"/>
      <c r="OV83" s="22"/>
      <c r="OW83" s="22"/>
      <c r="OX83" s="22"/>
      <c r="OY83" s="22"/>
      <c r="OZ83" s="22"/>
      <c r="PA83" s="22"/>
      <c r="PB83" s="22"/>
      <c r="PC83" s="22"/>
      <c r="PD83" s="22"/>
      <c r="PE83" s="22"/>
      <c r="PF83" s="22"/>
      <c r="PG83" s="22"/>
      <c r="PH83" s="22"/>
      <c r="PI83" s="22"/>
      <c r="PJ83" s="22"/>
      <c r="PK83" s="22"/>
      <c r="PL83" s="22"/>
      <c r="PM83" s="22"/>
      <c r="PN83" s="22"/>
      <c r="PO83" s="22"/>
      <c r="PP83" s="22"/>
      <c r="PQ83" s="22"/>
      <c r="PR83" s="22"/>
      <c r="PS83" s="22"/>
      <c r="PT83" s="22"/>
      <c r="PU83" s="22"/>
      <c r="PV83" s="22"/>
      <c r="PW83" s="22"/>
      <c r="PX83" s="22"/>
      <c r="PY83" s="22"/>
      <c r="PZ83" s="22"/>
      <c r="QA83" s="22"/>
      <c r="QB83" s="22"/>
      <c r="QC83" s="22"/>
      <c r="QD83" s="22"/>
      <c r="QE83" s="22"/>
      <c r="QF83" s="22"/>
      <c r="QG83" s="22"/>
      <c r="QH83" s="22"/>
      <c r="QI83" s="22"/>
      <c r="QJ83" s="22"/>
      <c r="QK83" s="22"/>
      <c r="QL83" s="22"/>
      <c r="QM83" s="22"/>
      <c r="QN83" s="22"/>
      <c r="QO83" s="22"/>
      <c r="QP83" s="22"/>
      <c r="QQ83" s="22"/>
      <c r="QR83" s="22"/>
      <c r="QS83" s="22"/>
      <c r="QT83" s="22"/>
      <c r="QU83" s="22"/>
      <c r="QV83" s="22"/>
      <c r="QW83" s="22"/>
      <c r="QX83" s="22"/>
      <c r="QY83" s="22"/>
      <c r="QZ83" s="22"/>
      <c r="RA83" s="22"/>
      <c r="RB83" s="22"/>
      <c r="RC83" s="22"/>
      <c r="RD83" s="22"/>
      <c r="RE83" s="22"/>
      <c r="RF83" s="22"/>
      <c r="RG83" s="22"/>
      <c r="RH83" s="22"/>
      <c r="RI83" s="22"/>
      <c r="RJ83" s="22"/>
      <c r="RK83" s="22"/>
      <c r="RL83" s="22"/>
      <c r="RM83" s="22"/>
      <c r="RN83" s="22"/>
      <c r="RO83" s="22"/>
      <c r="RP83" s="22"/>
      <c r="RQ83" s="22"/>
      <c r="RR83" s="22"/>
      <c r="RS83" s="22"/>
      <c r="RT83" s="22"/>
      <c r="RU83" s="22"/>
      <c r="RV83" s="22"/>
      <c r="RW83" s="22"/>
      <c r="RX83" s="22"/>
      <c r="RY83" s="22"/>
      <c r="RZ83" s="22"/>
      <c r="SA83" s="22"/>
      <c r="SB83" s="22"/>
      <c r="SC83" s="22"/>
      <c r="SD83" s="22"/>
      <c r="SE83" s="22"/>
      <c r="SF83" s="22"/>
      <c r="SG83" s="22"/>
      <c r="SH83" s="22"/>
      <c r="SI83" s="22"/>
      <c r="SJ83" s="22"/>
      <c r="SK83" s="22"/>
      <c r="SL83" s="22"/>
      <c r="SM83" s="22"/>
      <c r="SN83" s="22"/>
      <c r="SO83" s="22"/>
      <c r="SP83" s="22"/>
      <c r="SQ83" s="22"/>
      <c r="SR83" s="22"/>
      <c r="SS83" s="22"/>
      <c r="ST83" s="22"/>
      <c r="SU83" s="22"/>
      <c r="SV83" s="22"/>
      <c r="SW83" s="22"/>
      <c r="SX83" s="22"/>
      <c r="SY83" s="22"/>
      <c r="SZ83" s="22"/>
      <c r="TA83" s="22"/>
      <c r="TB83" s="22"/>
      <c r="TC83" s="22"/>
      <c r="TD83" s="22"/>
    </row>
    <row r="84" spans="1:524" s="8" customFormat="1" ht="18" customHeight="1" x14ac:dyDescent="0.2">
      <c r="A84" s="9"/>
      <c r="B84" s="9"/>
      <c r="C84" s="9"/>
      <c r="D84" s="9"/>
      <c r="E84" s="118"/>
      <c r="F84" s="118"/>
      <c r="G84" s="119">
        <v>1100120</v>
      </c>
      <c r="H84" s="120" t="s">
        <v>57</v>
      </c>
      <c r="I84" s="119" t="s">
        <v>59</v>
      </c>
      <c r="J84" s="119" t="s">
        <v>111</v>
      </c>
      <c r="K84" s="119">
        <v>3141</v>
      </c>
      <c r="L84" s="119" t="s">
        <v>23</v>
      </c>
      <c r="M84" s="112">
        <f>+'EGRESOS POR COMPONENTE'!E33</f>
        <v>2851.2000000000003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  <c r="IW84" s="22"/>
      <c r="IX84" s="22"/>
      <c r="IY84" s="22"/>
      <c r="IZ84" s="22"/>
      <c r="JA84" s="22"/>
      <c r="JB84" s="22"/>
      <c r="JC84" s="22"/>
      <c r="JD84" s="22"/>
      <c r="JE84" s="22"/>
      <c r="JF84" s="22"/>
      <c r="JG84" s="22"/>
      <c r="JH84" s="22"/>
      <c r="JI84" s="22"/>
      <c r="JJ84" s="22"/>
      <c r="JK84" s="22"/>
      <c r="JL84" s="22"/>
      <c r="JM84" s="22"/>
      <c r="JN84" s="22"/>
      <c r="JO84" s="22"/>
      <c r="JP84" s="22"/>
      <c r="JQ84" s="22"/>
      <c r="JR84" s="22"/>
      <c r="JS84" s="22"/>
      <c r="JT84" s="22"/>
      <c r="JU84" s="22"/>
      <c r="JV84" s="22"/>
      <c r="JW84" s="22"/>
      <c r="JX84" s="22"/>
      <c r="JY84" s="22"/>
      <c r="JZ84" s="22"/>
      <c r="KA84" s="22"/>
      <c r="KB84" s="22"/>
      <c r="KC84" s="22"/>
      <c r="KD84" s="22"/>
      <c r="KE84" s="22"/>
      <c r="KF84" s="22"/>
      <c r="KG84" s="22"/>
      <c r="KH84" s="22"/>
      <c r="KI84" s="22"/>
      <c r="KJ84" s="22"/>
      <c r="KK84" s="22"/>
      <c r="KL84" s="22"/>
      <c r="KM84" s="22"/>
      <c r="KN84" s="22"/>
      <c r="KO84" s="22"/>
      <c r="KP84" s="22"/>
      <c r="KQ84" s="22"/>
      <c r="KR84" s="22"/>
      <c r="KS84" s="22"/>
      <c r="KT84" s="22"/>
      <c r="KU84" s="22"/>
      <c r="KV84" s="22"/>
      <c r="KW84" s="22"/>
      <c r="KX84" s="22"/>
      <c r="KY84" s="22"/>
      <c r="KZ84" s="22"/>
      <c r="LA84" s="22"/>
      <c r="LB84" s="22"/>
      <c r="LC84" s="22"/>
      <c r="LD84" s="22"/>
      <c r="LE84" s="22"/>
      <c r="LF84" s="22"/>
      <c r="LG84" s="22"/>
      <c r="LH84" s="22"/>
      <c r="LI84" s="22"/>
      <c r="LJ84" s="22"/>
      <c r="LK84" s="22"/>
      <c r="LL84" s="22"/>
      <c r="LM84" s="22"/>
      <c r="LN84" s="22"/>
      <c r="LO84" s="22"/>
      <c r="LP84" s="22"/>
      <c r="LQ84" s="22"/>
      <c r="LR84" s="22"/>
      <c r="LS84" s="22"/>
      <c r="LT84" s="22"/>
      <c r="LU84" s="22"/>
      <c r="LV84" s="22"/>
      <c r="LW84" s="22"/>
      <c r="LX84" s="22"/>
      <c r="LY84" s="22"/>
      <c r="LZ84" s="22"/>
      <c r="MA84" s="22"/>
      <c r="MB84" s="22"/>
      <c r="MC84" s="22"/>
      <c r="MD84" s="22"/>
      <c r="ME84" s="22"/>
      <c r="MF84" s="22"/>
      <c r="MG84" s="22"/>
      <c r="MH84" s="22"/>
      <c r="MI84" s="22"/>
      <c r="MJ84" s="22"/>
      <c r="MK84" s="22"/>
      <c r="ML84" s="22"/>
      <c r="MM84" s="22"/>
      <c r="MN84" s="22"/>
      <c r="MO84" s="22"/>
      <c r="MP84" s="22"/>
      <c r="MQ84" s="22"/>
      <c r="MR84" s="22"/>
      <c r="MS84" s="22"/>
      <c r="MT84" s="22"/>
      <c r="MU84" s="22"/>
      <c r="MV84" s="22"/>
      <c r="MW84" s="22"/>
      <c r="MX84" s="22"/>
      <c r="MY84" s="22"/>
      <c r="MZ84" s="22"/>
      <c r="NA84" s="22"/>
      <c r="NB84" s="22"/>
      <c r="NC84" s="22"/>
      <c r="ND84" s="22"/>
      <c r="NE84" s="22"/>
      <c r="NF84" s="22"/>
      <c r="NG84" s="22"/>
      <c r="NH84" s="22"/>
      <c r="NI84" s="22"/>
      <c r="NJ84" s="22"/>
      <c r="NK84" s="22"/>
      <c r="NL84" s="22"/>
      <c r="NM84" s="22"/>
      <c r="NN84" s="22"/>
      <c r="NO84" s="22"/>
      <c r="NP84" s="22"/>
      <c r="NQ84" s="22"/>
      <c r="NR84" s="22"/>
      <c r="NS84" s="22"/>
      <c r="NT84" s="22"/>
      <c r="NU84" s="22"/>
      <c r="NV84" s="22"/>
      <c r="NW84" s="22"/>
      <c r="NX84" s="22"/>
      <c r="NY84" s="22"/>
      <c r="NZ84" s="22"/>
      <c r="OA84" s="22"/>
      <c r="OB84" s="22"/>
      <c r="OC84" s="22"/>
      <c r="OD84" s="22"/>
      <c r="OE84" s="22"/>
      <c r="OF84" s="22"/>
      <c r="OG84" s="22"/>
      <c r="OH84" s="22"/>
      <c r="OI84" s="22"/>
      <c r="OJ84" s="22"/>
      <c r="OK84" s="22"/>
      <c r="OL84" s="22"/>
      <c r="OM84" s="22"/>
      <c r="ON84" s="22"/>
      <c r="OO84" s="22"/>
      <c r="OP84" s="22"/>
      <c r="OQ84" s="22"/>
      <c r="OR84" s="22"/>
      <c r="OS84" s="22"/>
      <c r="OT84" s="22"/>
      <c r="OU84" s="22"/>
      <c r="OV84" s="22"/>
      <c r="OW84" s="22"/>
      <c r="OX84" s="22"/>
      <c r="OY84" s="22"/>
      <c r="OZ84" s="22"/>
      <c r="PA84" s="22"/>
      <c r="PB84" s="22"/>
      <c r="PC84" s="22"/>
      <c r="PD84" s="22"/>
      <c r="PE84" s="22"/>
      <c r="PF84" s="22"/>
      <c r="PG84" s="22"/>
      <c r="PH84" s="22"/>
      <c r="PI84" s="22"/>
      <c r="PJ84" s="22"/>
      <c r="PK84" s="22"/>
      <c r="PL84" s="22"/>
      <c r="PM84" s="22"/>
      <c r="PN84" s="22"/>
      <c r="PO84" s="22"/>
      <c r="PP84" s="22"/>
      <c r="PQ84" s="22"/>
      <c r="PR84" s="22"/>
      <c r="PS84" s="22"/>
      <c r="PT84" s="22"/>
      <c r="PU84" s="22"/>
      <c r="PV84" s="22"/>
      <c r="PW84" s="22"/>
      <c r="PX84" s="22"/>
      <c r="PY84" s="22"/>
      <c r="PZ84" s="22"/>
      <c r="QA84" s="22"/>
      <c r="QB84" s="22"/>
      <c r="QC84" s="22"/>
      <c r="QD84" s="22"/>
      <c r="QE84" s="22"/>
      <c r="QF84" s="22"/>
      <c r="QG84" s="22"/>
      <c r="QH84" s="22"/>
      <c r="QI84" s="22"/>
      <c r="QJ84" s="22"/>
      <c r="QK84" s="22"/>
      <c r="QL84" s="22"/>
      <c r="QM84" s="22"/>
      <c r="QN84" s="22"/>
      <c r="QO84" s="22"/>
      <c r="QP84" s="22"/>
      <c r="QQ84" s="22"/>
      <c r="QR84" s="22"/>
      <c r="QS84" s="22"/>
      <c r="QT84" s="22"/>
      <c r="QU84" s="22"/>
      <c r="QV84" s="22"/>
      <c r="QW84" s="22"/>
      <c r="QX84" s="22"/>
      <c r="QY84" s="22"/>
      <c r="QZ84" s="22"/>
      <c r="RA84" s="22"/>
      <c r="RB84" s="22"/>
      <c r="RC84" s="22"/>
      <c r="RD84" s="22"/>
      <c r="RE84" s="22"/>
      <c r="RF84" s="22"/>
      <c r="RG84" s="22"/>
      <c r="RH84" s="22"/>
      <c r="RI84" s="22"/>
      <c r="RJ84" s="22"/>
      <c r="RK84" s="22"/>
      <c r="RL84" s="22"/>
      <c r="RM84" s="22"/>
      <c r="RN84" s="22"/>
      <c r="RO84" s="22"/>
      <c r="RP84" s="22"/>
      <c r="RQ84" s="22"/>
      <c r="RR84" s="22"/>
      <c r="RS84" s="22"/>
      <c r="RT84" s="22"/>
      <c r="RU84" s="22"/>
      <c r="RV84" s="22"/>
      <c r="RW84" s="22"/>
      <c r="RX84" s="22"/>
      <c r="RY84" s="22"/>
      <c r="RZ84" s="22"/>
      <c r="SA84" s="22"/>
      <c r="SB84" s="22"/>
      <c r="SC84" s="22"/>
      <c r="SD84" s="22"/>
      <c r="SE84" s="22"/>
      <c r="SF84" s="22"/>
      <c r="SG84" s="22"/>
      <c r="SH84" s="22"/>
      <c r="SI84" s="22"/>
      <c r="SJ84" s="22"/>
      <c r="SK84" s="22"/>
      <c r="SL84" s="22"/>
      <c r="SM84" s="22"/>
      <c r="SN84" s="22"/>
      <c r="SO84" s="22"/>
      <c r="SP84" s="22"/>
      <c r="SQ84" s="22"/>
      <c r="SR84" s="22"/>
      <c r="SS84" s="22"/>
      <c r="ST84" s="22"/>
      <c r="SU84" s="22"/>
      <c r="SV84" s="22"/>
      <c r="SW84" s="22"/>
      <c r="SX84" s="22"/>
      <c r="SY84" s="22"/>
      <c r="SZ84" s="22"/>
      <c r="TA84" s="22"/>
      <c r="TB84" s="22"/>
      <c r="TC84" s="22"/>
      <c r="TD84" s="22"/>
    </row>
    <row r="85" spans="1:524" s="8" customFormat="1" ht="18" customHeight="1" x14ac:dyDescent="0.2">
      <c r="A85" s="9"/>
      <c r="B85" s="9"/>
      <c r="C85" s="9"/>
      <c r="D85" s="9"/>
      <c r="E85" s="118"/>
      <c r="F85" s="118"/>
      <c r="G85" s="119">
        <v>1100120</v>
      </c>
      <c r="H85" s="120" t="s">
        <v>57</v>
      </c>
      <c r="I85" s="119" t="s">
        <v>59</v>
      </c>
      <c r="J85" s="119" t="s">
        <v>111</v>
      </c>
      <c r="K85" s="119">
        <v>3151</v>
      </c>
      <c r="L85" s="119" t="s">
        <v>24</v>
      </c>
      <c r="M85" s="112">
        <f>+'EGRESOS POR COMPONENTE'!E34</f>
        <v>2970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2"/>
      <c r="IY85" s="22"/>
      <c r="IZ85" s="22"/>
      <c r="JA85" s="22"/>
      <c r="JB85" s="22"/>
      <c r="JC85" s="22"/>
      <c r="JD85" s="22"/>
      <c r="JE85" s="22"/>
      <c r="JF85" s="22"/>
      <c r="JG85" s="22"/>
      <c r="JH85" s="22"/>
      <c r="JI85" s="22"/>
      <c r="JJ85" s="22"/>
      <c r="JK85" s="22"/>
      <c r="JL85" s="22"/>
      <c r="JM85" s="22"/>
      <c r="JN85" s="22"/>
      <c r="JO85" s="22"/>
      <c r="JP85" s="22"/>
      <c r="JQ85" s="22"/>
      <c r="JR85" s="22"/>
      <c r="JS85" s="22"/>
      <c r="JT85" s="22"/>
      <c r="JU85" s="22"/>
      <c r="JV85" s="22"/>
      <c r="JW85" s="22"/>
      <c r="JX85" s="22"/>
      <c r="JY85" s="22"/>
      <c r="JZ85" s="22"/>
      <c r="KA85" s="22"/>
      <c r="KB85" s="22"/>
      <c r="KC85" s="22"/>
      <c r="KD85" s="22"/>
      <c r="KE85" s="22"/>
      <c r="KF85" s="22"/>
      <c r="KG85" s="22"/>
      <c r="KH85" s="22"/>
      <c r="KI85" s="22"/>
      <c r="KJ85" s="22"/>
      <c r="KK85" s="22"/>
      <c r="KL85" s="22"/>
      <c r="KM85" s="22"/>
      <c r="KN85" s="22"/>
      <c r="KO85" s="22"/>
      <c r="KP85" s="22"/>
      <c r="KQ85" s="22"/>
      <c r="KR85" s="22"/>
      <c r="KS85" s="22"/>
      <c r="KT85" s="22"/>
      <c r="KU85" s="22"/>
      <c r="KV85" s="22"/>
      <c r="KW85" s="22"/>
      <c r="KX85" s="22"/>
      <c r="KY85" s="22"/>
      <c r="KZ85" s="22"/>
      <c r="LA85" s="22"/>
      <c r="LB85" s="22"/>
      <c r="LC85" s="22"/>
      <c r="LD85" s="22"/>
      <c r="LE85" s="22"/>
      <c r="LF85" s="22"/>
      <c r="LG85" s="22"/>
      <c r="LH85" s="22"/>
      <c r="LI85" s="22"/>
      <c r="LJ85" s="22"/>
      <c r="LK85" s="22"/>
      <c r="LL85" s="22"/>
      <c r="LM85" s="22"/>
      <c r="LN85" s="22"/>
      <c r="LO85" s="22"/>
      <c r="LP85" s="22"/>
      <c r="LQ85" s="22"/>
      <c r="LR85" s="22"/>
      <c r="LS85" s="22"/>
      <c r="LT85" s="22"/>
      <c r="LU85" s="22"/>
      <c r="LV85" s="22"/>
      <c r="LW85" s="22"/>
      <c r="LX85" s="22"/>
      <c r="LY85" s="22"/>
      <c r="LZ85" s="22"/>
      <c r="MA85" s="22"/>
      <c r="MB85" s="22"/>
      <c r="MC85" s="22"/>
      <c r="MD85" s="22"/>
      <c r="ME85" s="22"/>
      <c r="MF85" s="22"/>
      <c r="MG85" s="22"/>
      <c r="MH85" s="22"/>
      <c r="MI85" s="22"/>
      <c r="MJ85" s="22"/>
      <c r="MK85" s="22"/>
      <c r="ML85" s="22"/>
      <c r="MM85" s="22"/>
      <c r="MN85" s="22"/>
      <c r="MO85" s="22"/>
      <c r="MP85" s="22"/>
      <c r="MQ85" s="22"/>
      <c r="MR85" s="22"/>
      <c r="MS85" s="22"/>
      <c r="MT85" s="22"/>
      <c r="MU85" s="22"/>
      <c r="MV85" s="22"/>
      <c r="MW85" s="22"/>
      <c r="MX85" s="22"/>
      <c r="MY85" s="22"/>
      <c r="MZ85" s="22"/>
      <c r="NA85" s="22"/>
      <c r="NB85" s="22"/>
      <c r="NC85" s="22"/>
      <c r="ND85" s="22"/>
      <c r="NE85" s="22"/>
      <c r="NF85" s="22"/>
      <c r="NG85" s="22"/>
      <c r="NH85" s="22"/>
      <c r="NI85" s="22"/>
      <c r="NJ85" s="22"/>
      <c r="NK85" s="22"/>
      <c r="NL85" s="22"/>
      <c r="NM85" s="22"/>
      <c r="NN85" s="22"/>
      <c r="NO85" s="22"/>
      <c r="NP85" s="22"/>
      <c r="NQ85" s="22"/>
      <c r="NR85" s="22"/>
      <c r="NS85" s="22"/>
      <c r="NT85" s="22"/>
      <c r="NU85" s="22"/>
      <c r="NV85" s="22"/>
      <c r="NW85" s="22"/>
      <c r="NX85" s="22"/>
      <c r="NY85" s="22"/>
      <c r="NZ85" s="22"/>
      <c r="OA85" s="22"/>
      <c r="OB85" s="22"/>
      <c r="OC85" s="22"/>
      <c r="OD85" s="22"/>
      <c r="OE85" s="22"/>
      <c r="OF85" s="22"/>
      <c r="OG85" s="22"/>
      <c r="OH85" s="22"/>
      <c r="OI85" s="22"/>
      <c r="OJ85" s="22"/>
      <c r="OK85" s="22"/>
      <c r="OL85" s="22"/>
      <c r="OM85" s="22"/>
      <c r="ON85" s="22"/>
      <c r="OO85" s="22"/>
      <c r="OP85" s="22"/>
      <c r="OQ85" s="22"/>
      <c r="OR85" s="22"/>
      <c r="OS85" s="22"/>
      <c r="OT85" s="22"/>
      <c r="OU85" s="22"/>
      <c r="OV85" s="22"/>
      <c r="OW85" s="22"/>
      <c r="OX85" s="22"/>
      <c r="OY85" s="22"/>
      <c r="OZ85" s="22"/>
      <c r="PA85" s="22"/>
      <c r="PB85" s="22"/>
      <c r="PC85" s="22"/>
      <c r="PD85" s="22"/>
      <c r="PE85" s="22"/>
      <c r="PF85" s="22"/>
      <c r="PG85" s="22"/>
      <c r="PH85" s="22"/>
      <c r="PI85" s="22"/>
      <c r="PJ85" s="22"/>
      <c r="PK85" s="22"/>
      <c r="PL85" s="22"/>
      <c r="PM85" s="22"/>
      <c r="PN85" s="22"/>
      <c r="PO85" s="22"/>
      <c r="PP85" s="22"/>
      <c r="PQ85" s="22"/>
      <c r="PR85" s="22"/>
      <c r="PS85" s="22"/>
      <c r="PT85" s="22"/>
      <c r="PU85" s="22"/>
      <c r="PV85" s="22"/>
      <c r="PW85" s="22"/>
      <c r="PX85" s="22"/>
      <c r="PY85" s="22"/>
      <c r="PZ85" s="22"/>
      <c r="QA85" s="22"/>
      <c r="QB85" s="22"/>
      <c r="QC85" s="22"/>
      <c r="QD85" s="22"/>
      <c r="QE85" s="22"/>
      <c r="QF85" s="22"/>
      <c r="QG85" s="22"/>
      <c r="QH85" s="22"/>
      <c r="QI85" s="22"/>
      <c r="QJ85" s="22"/>
      <c r="QK85" s="22"/>
      <c r="QL85" s="22"/>
      <c r="QM85" s="22"/>
      <c r="QN85" s="22"/>
      <c r="QO85" s="22"/>
      <c r="QP85" s="22"/>
      <c r="QQ85" s="22"/>
      <c r="QR85" s="22"/>
      <c r="QS85" s="22"/>
      <c r="QT85" s="22"/>
      <c r="QU85" s="22"/>
      <c r="QV85" s="22"/>
      <c r="QW85" s="22"/>
      <c r="QX85" s="22"/>
      <c r="QY85" s="22"/>
      <c r="QZ85" s="22"/>
      <c r="RA85" s="22"/>
      <c r="RB85" s="22"/>
      <c r="RC85" s="22"/>
      <c r="RD85" s="22"/>
      <c r="RE85" s="22"/>
      <c r="RF85" s="22"/>
      <c r="RG85" s="22"/>
      <c r="RH85" s="22"/>
      <c r="RI85" s="22"/>
      <c r="RJ85" s="22"/>
      <c r="RK85" s="22"/>
      <c r="RL85" s="22"/>
      <c r="RM85" s="22"/>
      <c r="RN85" s="22"/>
      <c r="RO85" s="22"/>
      <c r="RP85" s="22"/>
      <c r="RQ85" s="22"/>
      <c r="RR85" s="22"/>
      <c r="RS85" s="22"/>
      <c r="RT85" s="22"/>
      <c r="RU85" s="22"/>
      <c r="RV85" s="22"/>
      <c r="RW85" s="22"/>
      <c r="RX85" s="22"/>
      <c r="RY85" s="22"/>
      <c r="RZ85" s="22"/>
      <c r="SA85" s="22"/>
      <c r="SB85" s="22"/>
      <c r="SC85" s="22"/>
      <c r="SD85" s="22"/>
      <c r="SE85" s="22"/>
      <c r="SF85" s="22"/>
      <c r="SG85" s="22"/>
      <c r="SH85" s="22"/>
      <c r="SI85" s="22"/>
      <c r="SJ85" s="22"/>
      <c r="SK85" s="22"/>
      <c r="SL85" s="22"/>
      <c r="SM85" s="22"/>
      <c r="SN85" s="22"/>
      <c r="SO85" s="22"/>
      <c r="SP85" s="22"/>
      <c r="SQ85" s="22"/>
      <c r="SR85" s="22"/>
      <c r="SS85" s="22"/>
      <c r="ST85" s="22"/>
      <c r="SU85" s="22"/>
      <c r="SV85" s="22"/>
      <c r="SW85" s="22"/>
      <c r="SX85" s="22"/>
      <c r="SY85" s="22"/>
      <c r="SZ85" s="22"/>
      <c r="TA85" s="22"/>
      <c r="TB85" s="22"/>
      <c r="TC85" s="22"/>
      <c r="TD85" s="22"/>
    </row>
    <row r="86" spans="1:524" s="8" customFormat="1" ht="18" customHeight="1" x14ac:dyDescent="0.2">
      <c r="A86" s="9"/>
      <c r="B86" s="9"/>
      <c r="C86" s="9"/>
      <c r="D86" s="9"/>
      <c r="E86" s="118"/>
      <c r="F86" s="118"/>
      <c r="G86" s="119">
        <v>1100120</v>
      </c>
      <c r="H86" s="120" t="s">
        <v>57</v>
      </c>
      <c r="I86" s="119" t="s">
        <v>59</v>
      </c>
      <c r="J86" s="119" t="s">
        <v>111</v>
      </c>
      <c r="K86" s="119">
        <v>3171</v>
      </c>
      <c r="L86" s="119" t="s">
        <v>25</v>
      </c>
      <c r="M86" s="112">
        <f>+'EGRESOS POR COMPONENTE'!E35</f>
        <v>26136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2"/>
      <c r="IY86" s="22"/>
      <c r="IZ86" s="22"/>
      <c r="JA86" s="22"/>
      <c r="JB86" s="22"/>
      <c r="JC86" s="22"/>
      <c r="JD86" s="22"/>
      <c r="JE86" s="22"/>
      <c r="JF86" s="22"/>
      <c r="JG86" s="22"/>
      <c r="JH86" s="22"/>
      <c r="JI86" s="22"/>
      <c r="JJ86" s="22"/>
      <c r="JK86" s="22"/>
      <c r="JL86" s="22"/>
      <c r="JM86" s="22"/>
      <c r="JN86" s="22"/>
      <c r="JO86" s="22"/>
      <c r="JP86" s="22"/>
      <c r="JQ86" s="22"/>
      <c r="JR86" s="22"/>
      <c r="JS86" s="22"/>
      <c r="JT86" s="22"/>
      <c r="JU86" s="22"/>
      <c r="JV86" s="22"/>
      <c r="JW86" s="22"/>
      <c r="JX86" s="22"/>
      <c r="JY86" s="22"/>
      <c r="JZ86" s="22"/>
      <c r="KA86" s="22"/>
      <c r="KB86" s="22"/>
      <c r="KC86" s="22"/>
      <c r="KD86" s="22"/>
      <c r="KE86" s="22"/>
      <c r="KF86" s="22"/>
      <c r="KG86" s="22"/>
      <c r="KH86" s="22"/>
      <c r="KI86" s="22"/>
      <c r="KJ86" s="22"/>
      <c r="KK86" s="22"/>
      <c r="KL86" s="22"/>
      <c r="KM86" s="22"/>
      <c r="KN86" s="22"/>
      <c r="KO86" s="22"/>
      <c r="KP86" s="22"/>
      <c r="KQ86" s="22"/>
      <c r="KR86" s="22"/>
      <c r="KS86" s="22"/>
      <c r="KT86" s="22"/>
      <c r="KU86" s="22"/>
      <c r="KV86" s="22"/>
      <c r="KW86" s="22"/>
      <c r="KX86" s="22"/>
      <c r="KY86" s="22"/>
      <c r="KZ86" s="22"/>
      <c r="LA86" s="22"/>
      <c r="LB86" s="22"/>
      <c r="LC86" s="22"/>
      <c r="LD86" s="22"/>
      <c r="LE86" s="22"/>
      <c r="LF86" s="22"/>
      <c r="LG86" s="22"/>
      <c r="LH86" s="22"/>
      <c r="LI86" s="22"/>
      <c r="LJ86" s="22"/>
      <c r="LK86" s="22"/>
      <c r="LL86" s="22"/>
      <c r="LM86" s="22"/>
      <c r="LN86" s="22"/>
      <c r="LO86" s="22"/>
      <c r="LP86" s="22"/>
      <c r="LQ86" s="22"/>
      <c r="LR86" s="22"/>
      <c r="LS86" s="22"/>
      <c r="LT86" s="22"/>
      <c r="LU86" s="22"/>
      <c r="LV86" s="22"/>
      <c r="LW86" s="22"/>
      <c r="LX86" s="22"/>
      <c r="LY86" s="22"/>
      <c r="LZ86" s="22"/>
      <c r="MA86" s="22"/>
      <c r="MB86" s="22"/>
      <c r="MC86" s="22"/>
      <c r="MD86" s="22"/>
      <c r="ME86" s="22"/>
      <c r="MF86" s="22"/>
      <c r="MG86" s="22"/>
      <c r="MH86" s="22"/>
      <c r="MI86" s="22"/>
      <c r="MJ86" s="22"/>
      <c r="MK86" s="22"/>
      <c r="ML86" s="22"/>
      <c r="MM86" s="22"/>
      <c r="MN86" s="22"/>
      <c r="MO86" s="22"/>
      <c r="MP86" s="22"/>
      <c r="MQ86" s="22"/>
      <c r="MR86" s="22"/>
      <c r="MS86" s="22"/>
      <c r="MT86" s="22"/>
      <c r="MU86" s="22"/>
      <c r="MV86" s="22"/>
      <c r="MW86" s="22"/>
      <c r="MX86" s="22"/>
      <c r="MY86" s="22"/>
      <c r="MZ86" s="22"/>
      <c r="NA86" s="22"/>
      <c r="NB86" s="22"/>
      <c r="NC86" s="22"/>
      <c r="ND86" s="22"/>
      <c r="NE86" s="22"/>
      <c r="NF86" s="22"/>
      <c r="NG86" s="22"/>
      <c r="NH86" s="22"/>
      <c r="NI86" s="22"/>
      <c r="NJ86" s="22"/>
      <c r="NK86" s="22"/>
      <c r="NL86" s="22"/>
      <c r="NM86" s="22"/>
      <c r="NN86" s="22"/>
      <c r="NO86" s="22"/>
      <c r="NP86" s="22"/>
      <c r="NQ86" s="22"/>
      <c r="NR86" s="22"/>
      <c r="NS86" s="22"/>
      <c r="NT86" s="22"/>
      <c r="NU86" s="22"/>
      <c r="NV86" s="22"/>
      <c r="NW86" s="22"/>
      <c r="NX86" s="22"/>
      <c r="NY86" s="22"/>
      <c r="NZ86" s="22"/>
      <c r="OA86" s="22"/>
      <c r="OB86" s="22"/>
      <c r="OC86" s="22"/>
      <c r="OD86" s="22"/>
      <c r="OE86" s="22"/>
      <c r="OF86" s="22"/>
      <c r="OG86" s="22"/>
      <c r="OH86" s="22"/>
      <c r="OI86" s="22"/>
      <c r="OJ86" s="22"/>
      <c r="OK86" s="22"/>
      <c r="OL86" s="22"/>
      <c r="OM86" s="22"/>
      <c r="ON86" s="22"/>
      <c r="OO86" s="22"/>
      <c r="OP86" s="22"/>
      <c r="OQ86" s="22"/>
      <c r="OR86" s="22"/>
      <c r="OS86" s="22"/>
      <c r="OT86" s="22"/>
      <c r="OU86" s="22"/>
      <c r="OV86" s="22"/>
      <c r="OW86" s="22"/>
      <c r="OX86" s="22"/>
      <c r="OY86" s="22"/>
      <c r="OZ86" s="22"/>
      <c r="PA86" s="22"/>
      <c r="PB86" s="22"/>
      <c r="PC86" s="22"/>
      <c r="PD86" s="22"/>
      <c r="PE86" s="22"/>
      <c r="PF86" s="22"/>
      <c r="PG86" s="22"/>
      <c r="PH86" s="22"/>
      <c r="PI86" s="22"/>
      <c r="PJ86" s="22"/>
      <c r="PK86" s="22"/>
      <c r="PL86" s="22"/>
      <c r="PM86" s="22"/>
      <c r="PN86" s="22"/>
      <c r="PO86" s="22"/>
      <c r="PP86" s="22"/>
      <c r="PQ86" s="22"/>
      <c r="PR86" s="22"/>
      <c r="PS86" s="22"/>
      <c r="PT86" s="22"/>
      <c r="PU86" s="22"/>
      <c r="PV86" s="22"/>
      <c r="PW86" s="22"/>
      <c r="PX86" s="22"/>
      <c r="PY86" s="22"/>
      <c r="PZ86" s="22"/>
      <c r="QA86" s="22"/>
      <c r="QB86" s="22"/>
      <c r="QC86" s="22"/>
      <c r="QD86" s="22"/>
      <c r="QE86" s="22"/>
      <c r="QF86" s="22"/>
      <c r="QG86" s="22"/>
      <c r="QH86" s="22"/>
      <c r="QI86" s="22"/>
      <c r="QJ86" s="22"/>
      <c r="QK86" s="22"/>
      <c r="QL86" s="22"/>
      <c r="QM86" s="22"/>
      <c r="QN86" s="22"/>
      <c r="QO86" s="22"/>
      <c r="QP86" s="22"/>
      <c r="QQ86" s="22"/>
      <c r="QR86" s="22"/>
      <c r="QS86" s="22"/>
      <c r="QT86" s="22"/>
      <c r="QU86" s="22"/>
      <c r="QV86" s="22"/>
      <c r="QW86" s="22"/>
      <c r="QX86" s="22"/>
      <c r="QY86" s="22"/>
      <c r="QZ86" s="22"/>
      <c r="RA86" s="22"/>
      <c r="RB86" s="22"/>
      <c r="RC86" s="22"/>
      <c r="RD86" s="22"/>
      <c r="RE86" s="22"/>
      <c r="RF86" s="22"/>
      <c r="RG86" s="22"/>
      <c r="RH86" s="22"/>
      <c r="RI86" s="22"/>
      <c r="RJ86" s="22"/>
      <c r="RK86" s="22"/>
      <c r="RL86" s="22"/>
      <c r="RM86" s="22"/>
      <c r="RN86" s="22"/>
      <c r="RO86" s="22"/>
      <c r="RP86" s="22"/>
      <c r="RQ86" s="22"/>
      <c r="RR86" s="22"/>
      <c r="RS86" s="22"/>
      <c r="RT86" s="22"/>
      <c r="RU86" s="22"/>
      <c r="RV86" s="22"/>
      <c r="RW86" s="22"/>
      <c r="RX86" s="22"/>
      <c r="RY86" s="22"/>
      <c r="RZ86" s="22"/>
      <c r="SA86" s="22"/>
      <c r="SB86" s="22"/>
      <c r="SC86" s="22"/>
      <c r="SD86" s="22"/>
      <c r="SE86" s="22"/>
      <c r="SF86" s="22"/>
      <c r="SG86" s="22"/>
      <c r="SH86" s="22"/>
      <c r="SI86" s="22"/>
      <c r="SJ86" s="22"/>
      <c r="SK86" s="22"/>
      <c r="SL86" s="22"/>
      <c r="SM86" s="22"/>
      <c r="SN86" s="22"/>
      <c r="SO86" s="22"/>
      <c r="SP86" s="22"/>
      <c r="SQ86" s="22"/>
      <c r="SR86" s="22"/>
      <c r="SS86" s="22"/>
      <c r="ST86" s="22"/>
      <c r="SU86" s="22"/>
      <c r="SV86" s="22"/>
      <c r="SW86" s="22"/>
      <c r="SX86" s="22"/>
      <c r="SY86" s="22"/>
      <c r="SZ86" s="22"/>
      <c r="TA86" s="22"/>
      <c r="TB86" s="22"/>
      <c r="TC86" s="22"/>
      <c r="TD86" s="22"/>
    </row>
    <row r="87" spans="1:524" s="8" customFormat="1" ht="18" customHeight="1" x14ac:dyDescent="0.2">
      <c r="A87" s="9"/>
      <c r="B87" s="9"/>
      <c r="C87" s="9"/>
      <c r="D87" s="9"/>
      <c r="E87" s="118"/>
      <c r="F87" s="118"/>
      <c r="G87" s="119">
        <v>1100120</v>
      </c>
      <c r="H87" s="120" t="s">
        <v>57</v>
      </c>
      <c r="I87" s="119" t="s">
        <v>59</v>
      </c>
      <c r="J87" s="119" t="s">
        <v>111</v>
      </c>
      <c r="K87" s="119">
        <v>3181</v>
      </c>
      <c r="L87" s="119" t="s">
        <v>26</v>
      </c>
      <c r="M87" s="112">
        <f>+'EGRESOS POR COMPONENTE'!E36</f>
        <v>79.2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  <c r="MA87" s="22"/>
      <c r="MB87" s="22"/>
      <c r="MC87" s="22"/>
      <c r="MD87" s="22"/>
      <c r="ME87" s="22"/>
      <c r="MF87" s="22"/>
      <c r="MG87" s="22"/>
      <c r="MH87" s="22"/>
      <c r="MI87" s="22"/>
      <c r="MJ87" s="22"/>
      <c r="MK87" s="22"/>
      <c r="ML87" s="22"/>
      <c r="MM87" s="22"/>
      <c r="MN87" s="22"/>
      <c r="MO87" s="22"/>
      <c r="MP87" s="22"/>
      <c r="MQ87" s="22"/>
      <c r="MR87" s="22"/>
      <c r="MS87" s="22"/>
      <c r="MT87" s="22"/>
      <c r="MU87" s="22"/>
      <c r="MV87" s="22"/>
      <c r="MW87" s="22"/>
      <c r="MX87" s="22"/>
      <c r="MY87" s="22"/>
      <c r="MZ87" s="22"/>
      <c r="NA87" s="22"/>
      <c r="NB87" s="22"/>
      <c r="NC87" s="22"/>
      <c r="ND87" s="22"/>
      <c r="NE87" s="22"/>
      <c r="NF87" s="22"/>
      <c r="NG87" s="22"/>
      <c r="NH87" s="22"/>
      <c r="NI87" s="22"/>
      <c r="NJ87" s="22"/>
      <c r="NK87" s="22"/>
      <c r="NL87" s="22"/>
      <c r="NM87" s="22"/>
      <c r="NN87" s="22"/>
      <c r="NO87" s="22"/>
      <c r="NP87" s="22"/>
      <c r="NQ87" s="22"/>
      <c r="NR87" s="22"/>
      <c r="NS87" s="22"/>
      <c r="NT87" s="22"/>
      <c r="NU87" s="22"/>
      <c r="NV87" s="22"/>
      <c r="NW87" s="22"/>
      <c r="NX87" s="22"/>
      <c r="NY87" s="22"/>
      <c r="NZ87" s="22"/>
      <c r="OA87" s="22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2"/>
      <c r="OM87" s="22"/>
      <c r="ON87" s="22"/>
      <c r="OO87" s="22"/>
      <c r="OP87" s="22"/>
      <c r="OQ87" s="22"/>
      <c r="OR87" s="22"/>
      <c r="OS87" s="22"/>
      <c r="OT87" s="22"/>
      <c r="OU87" s="22"/>
      <c r="OV87" s="22"/>
      <c r="OW87" s="22"/>
      <c r="OX87" s="22"/>
      <c r="OY87" s="22"/>
      <c r="OZ87" s="22"/>
      <c r="PA87" s="22"/>
      <c r="PB87" s="22"/>
      <c r="PC87" s="22"/>
      <c r="PD87" s="22"/>
      <c r="PE87" s="22"/>
      <c r="PF87" s="22"/>
      <c r="PG87" s="22"/>
      <c r="PH87" s="22"/>
      <c r="PI87" s="22"/>
      <c r="PJ87" s="22"/>
      <c r="PK87" s="22"/>
      <c r="PL87" s="22"/>
      <c r="PM87" s="22"/>
      <c r="PN87" s="22"/>
      <c r="PO87" s="22"/>
      <c r="PP87" s="22"/>
      <c r="PQ87" s="22"/>
      <c r="PR87" s="22"/>
      <c r="PS87" s="22"/>
      <c r="PT87" s="22"/>
      <c r="PU87" s="22"/>
      <c r="PV87" s="22"/>
      <c r="PW87" s="22"/>
      <c r="PX87" s="22"/>
      <c r="PY87" s="22"/>
      <c r="PZ87" s="22"/>
      <c r="QA87" s="22"/>
      <c r="QB87" s="22"/>
      <c r="QC87" s="22"/>
      <c r="QD87" s="22"/>
      <c r="QE87" s="22"/>
      <c r="QF87" s="22"/>
      <c r="QG87" s="22"/>
      <c r="QH87" s="22"/>
      <c r="QI87" s="22"/>
      <c r="QJ87" s="22"/>
      <c r="QK87" s="22"/>
      <c r="QL87" s="22"/>
      <c r="QM87" s="22"/>
      <c r="QN87" s="22"/>
      <c r="QO87" s="22"/>
      <c r="QP87" s="22"/>
      <c r="QQ87" s="22"/>
      <c r="QR87" s="22"/>
      <c r="QS87" s="22"/>
      <c r="QT87" s="22"/>
      <c r="QU87" s="22"/>
      <c r="QV87" s="22"/>
      <c r="QW87" s="22"/>
      <c r="QX87" s="22"/>
      <c r="QY87" s="22"/>
      <c r="QZ87" s="22"/>
      <c r="RA87" s="22"/>
      <c r="RB87" s="22"/>
      <c r="RC87" s="22"/>
      <c r="RD87" s="22"/>
      <c r="RE87" s="22"/>
      <c r="RF87" s="22"/>
      <c r="RG87" s="22"/>
      <c r="RH87" s="22"/>
      <c r="RI87" s="22"/>
      <c r="RJ87" s="22"/>
      <c r="RK87" s="22"/>
      <c r="RL87" s="22"/>
      <c r="RM87" s="22"/>
      <c r="RN87" s="22"/>
      <c r="RO87" s="22"/>
      <c r="RP87" s="22"/>
      <c r="RQ87" s="22"/>
      <c r="RR87" s="22"/>
      <c r="RS87" s="22"/>
      <c r="RT87" s="22"/>
      <c r="RU87" s="22"/>
      <c r="RV87" s="22"/>
      <c r="RW87" s="22"/>
      <c r="RX87" s="22"/>
      <c r="RY87" s="22"/>
      <c r="RZ87" s="22"/>
      <c r="SA87" s="22"/>
      <c r="SB87" s="22"/>
      <c r="SC87" s="22"/>
      <c r="SD87" s="22"/>
      <c r="SE87" s="22"/>
      <c r="SF87" s="22"/>
      <c r="SG87" s="22"/>
      <c r="SH87" s="22"/>
      <c r="SI87" s="22"/>
      <c r="SJ87" s="22"/>
      <c r="SK87" s="22"/>
      <c r="SL87" s="22"/>
      <c r="SM87" s="22"/>
      <c r="SN87" s="22"/>
      <c r="SO87" s="22"/>
      <c r="SP87" s="22"/>
      <c r="SQ87" s="22"/>
      <c r="SR87" s="22"/>
      <c r="SS87" s="22"/>
      <c r="ST87" s="22"/>
      <c r="SU87" s="22"/>
      <c r="SV87" s="22"/>
      <c r="SW87" s="22"/>
      <c r="SX87" s="22"/>
      <c r="SY87" s="22"/>
      <c r="SZ87" s="22"/>
      <c r="TA87" s="22"/>
      <c r="TB87" s="22"/>
      <c r="TC87" s="22"/>
      <c r="TD87" s="22"/>
    </row>
    <row r="88" spans="1:524" s="8" customFormat="1" ht="18" customHeight="1" x14ac:dyDescent="0.2">
      <c r="A88" s="9"/>
      <c r="B88" s="9"/>
      <c r="C88" s="9"/>
      <c r="D88" s="9"/>
      <c r="E88" s="118"/>
      <c r="F88" s="118"/>
      <c r="G88" s="119">
        <v>1100120</v>
      </c>
      <c r="H88" s="120" t="s">
        <v>57</v>
      </c>
      <c r="I88" s="119" t="s">
        <v>59</v>
      </c>
      <c r="J88" s="119" t="s">
        <v>111</v>
      </c>
      <c r="K88" s="119">
        <v>3221</v>
      </c>
      <c r="L88" s="119" t="s">
        <v>27</v>
      </c>
      <c r="M88" s="112">
        <f>+'EGRESOS POR COMPONENTE'!E37</f>
        <v>34940.642220000009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  <c r="MA88" s="22"/>
      <c r="MB88" s="22"/>
      <c r="MC88" s="22"/>
      <c r="MD88" s="22"/>
      <c r="ME88" s="22"/>
      <c r="MF88" s="22"/>
      <c r="MG88" s="22"/>
      <c r="MH88" s="22"/>
      <c r="MI88" s="22"/>
      <c r="MJ88" s="22"/>
      <c r="MK88" s="22"/>
      <c r="ML88" s="22"/>
      <c r="MM88" s="22"/>
      <c r="MN88" s="22"/>
      <c r="MO88" s="22"/>
      <c r="MP88" s="22"/>
      <c r="MQ88" s="22"/>
      <c r="MR88" s="22"/>
      <c r="MS88" s="22"/>
      <c r="MT88" s="22"/>
      <c r="MU88" s="22"/>
      <c r="MV88" s="22"/>
      <c r="MW88" s="22"/>
      <c r="MX88" s="22"/>
      <c r="MY88" s="22"/>
      <c r="MZ88" s="22"/>
      <c r="NA88" s="22"/>
      <c r="NB88" s="22"/>
      <c r="NC88" s="22"/>
      <c r="ND88" s="22"/>
      <c r="NE88" s="22"/>
      <c r="NF88" s="22"/>
      <c r="NG88" s="22"/>
      <c r="NH88" s="22"/>
      <c r="NI88" s="22"/>
      <c r="NJ88" s="22"/>
      <c r="NK88" s="22"/>
      <c r="NL88" s="22"/>
      <c r="NM88" s="22"/>
      <c r="NN88" s="22"/>
      <c r="NO88" s="22"/>
      <c r="NP88" s="22"/>
      <c r="NQ88" s="22"/>
      <c r="NR88" s="22"/>
      <c r="NS88" s="22"/>
      <c r="NT88" s="22"/>
      <c r="NU88" s="22"/>
      <c r="NV88" s="22"/>
      <c r="NW88" s="22"/>
      <c r="NX88" s="22"/>
      <c r="NY88" s="22"/>
      <c r="NZ88" s="22"/>
      <c r="OA88" s="22"/>
      <c r="OB88" s="22"/>
      <c r="OC88" s="22"/>
      <c r="OD88" s="22"/>
      <c r="OE88" s="22"/>
      <c r="OF88" s="22"/>
      <c r="OG88" s="22"/>
      <c r="OH88" s="22"/>
      <c r="OI88" s="22"/>
      <c r="OJ88" s="22"/>
      <c r="OK88" s="22"/>
      <c r="OL88" s="22"/>
      <c r="OM88" s="22"/>
      <c r="ON88" s="22"/>
      <c r="OO88" s="22"/>
      <c r="OP88" s="22"/>
      <c r="OQ88" s="22"/>
      <c r="OR88" s="22"/>
      <c r="OS88" s="22"/>
      <c r="OT88" s="22"/>
      <c r="OU88" s="22"/>
      <c r="OV88" s="22"/>
      <c r="OW88" s="22"/>
      <c r="OX88" s="22"/>
      <c r="OY88" s="22"/>
      <c r="OZ88" s="22"/>
      <c r="PA88" s="22"/>
      <c r="PB88" s="22"/>
      <c r="PC88" s="22"/>
      <c r="PD88" s="22"/>
      <c r="PE88" s="22"/>
      <c r="PF88" s="22"/>
      <c r="PG88" s="22"/>
      <c r="PH88" s="22"/>
      <c r="PI88" s="22"/>
      <c r="PJ88" s="22"/>
      <c r="PK88" s="22"/>
      <c r="PL88" s="22"/>
      <c r="PM88" s="22"/>
      <c r="PN88" s="22"/>
      <c r="PO88" s="22"/>
      <c r="PP88" s="22"/>
      <c r="PQ88" s="22"/>
      <c r="PR88" s="22"/>
      <c r="PS88" s="22"/>
      <c r="PT88" s="22"/>
      <c r="PU88" s="22"/>
      <c r="PV88" s="22"/>
      <c r="PW88" s="22"/>
      <c r="PX88" s="22"/>
      <c r="PY88" s="22"/>
      <c r="PZ88" s="22"/>
      <c r="QA88" s="22"/>
      <c r="QB88" s="22"/>
      <c r="QC88" s="22"/>
      <c r="QD88" s="22"/>
      <c r="QE88" s="22"/>
      <c r="QF88" s="22"/>
      <c r="QG88" s="22"/>
      <c r="QH88" s="22"/>
      <c r="QI88" s="22"/>
      <c r="QJ88" s="22"/>
      <c r="QK88" s="22"/>
      <c r="QL88" s="22"/>
      <c r="QM88" s="22"/>
      <c r="QN88" s="22"/>
      <c r="QO88" s="22"/>
      <c r="QP88" s="22"/>
      <c r="QQ88" s="22"/>
      <c r="QR88" s="22"/>
      <c r="QS88" s="22"/>
      <c r="QT88" s="22"/>
      <c r="QU88" s="22"/>
      <c r="QV88" s="22"/>
      <c r="QW88" s="22"/>
      <c r="QX88" s="22"/>
      <c r="QY88" s="22"/>
      <c r="QZ88" s="22"/>
      <c r="RA88" s="22"/>
      <c r="RB88" s="22"/>
      <c r="RC88" s="22"/>
      <c r="RD88" s="22"/>
      <c r="RE88" s="22"/>
      <c r="RF88" s="22"/>
      <c r="RG88" s="22"/>
      <c r="RH88" s="22"/>
      <c r="RI88" s="22"/>
      <c r="RJ88" s="22"/>
      <c r="RK88" s="22"/>
      <c r="RL88" s="22"/>
      <c r="RM88" s="22"/>
      <c r="RN88" s="22"/>
      <c r="RO88" s="22"/>
      <c r="RP88" s="22"/>
      <c r="RQ88" s="22"/>
      <c r="RR88" s="22"/>
      <c r="RS88" s="22"/>
      <c r="RT88" s="22"/>
      <c r="RU88" s="22"/>
      <c r="RV88" s="22"/>
      <c r="RW88" s="22"/>
      <c r="RX88" s="22"/>
      <c r="RY88" s="22"/>
      <c r="RZ88" s="22"/>
      <c r="SA88" s="22"/>
      <c r="SB88" s="22"/>
      <c r="SC88" s="22"/>
      <c r="SD88" s="22"/>
      <c r="SE88" s="22"/>
      <c r="SF88" s="22"/>
      <c r="SG88" s="22"/>
      <c r="SH88" s="22"/>
      <c r="SI88" s="22"/>
      <c r="SJ88" s="22"/>
      <c r="SK88" s="22"/>
      <c r="SL88" s="22"/>
      <c r="SM88" s="22"/>
      <c r="SN88" s="22"/>
      <c r="SO88" s="22"/>
      <c r="SP88" s="22"/>
      <c r="SQ88" s="22"/>
      <c r="SR88" s="22"/>
      <c r="SS88" s="22"/>
      <c r="ST88" s="22"/>
      <c r="SU88" s="22"/>
      <c r="SV88" s="22"/>
      <c r="SW88" s="22"/>
      <c r="SX88" s="22"/>
      <c r="SY88" s="22"/>
      <c r="SZ88" s="22"/>
      <c r="TA88" s="22"/>
      <c r="TB88" s="22"/>
      <c r="TC88" s="22"/>
      <c r="TD88" s="22"/>
    </row>
    <row r="89" spans="1:524" s="8" customFormat="1" ht="18" customHeight="1" x14ac:dyDescent="0.2">
      <c r="A89" s="9"/>
      <c r="B89" s="9"/>
      <c r="C89" s="9"/>
      <c r="D89" s="9"/>
      <c r="E89" s="118"/>
      <c r="F89" s="118"/>
      <c r="G89" s="119">
        <v>1100120</v>
      </c>
      <c r="H89" s="120" t="s">
        <v>57</v>
      </c>
      <c r="I89" s="119" t="s">
        <v>59</v>
      </c>
      <c r="J89" s="119" t="s">
        <v>111</v>
      </c>
      <c r="K89" s="119">
        <v>3291</v>
      </c>
      <c r="L89" s="119" t="s">
        <v>28</v>
      </c>
      <c r="M89" s="112">
        <f>+'EGRESOS POR COMPONENTE'!E38</f>
        <v>99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  <c r="MD89" s="22"/>
      <c r="ME89" s="22"/>
      <c r="MF89" s="22"/>
      <c r="MG89" s="22"/>
      <c r="MH89" s="22"/>
      <c r="MI89" s="22"/>
      <c r="MJ89" s="22"/>
      <c r="MK89" s="22"/>
      <c r="ML89" s="22"/>
      <c r="MM89" s="22"/>
      <c r="MN89" s="22"/>
      <c r="MO89" s="22"/>
      <c r="MP89" s="22"/>
      <c r="MQ89" s="22"/>
      <c r="MR89" s="22"/>
      <c r="MS89" s="22"/>
      <c r="MT89" s="22"/>
      <c r="MU89" s="22"/>
      <c r="MV89" s="22"/>
      <c r="MW89" s="22"/>
      <c r="MX89" s="22"/>
      <c r="MY89" s="22"/>
      <c r="MZ89" s="22"/>
      <c r="NA89" s="22"/>
      <c r="NB89" s="22"/>
      <c r="NC89" s="22"/>
      <c r="ND89" s="22"/>
      <c r="NE89" s="22"/>
      <c r="NF89" s="22"/>
      <c r="NG89" s="22"/>
      <c r="NH89" s="22"/>
      <c r="NI89" s="22"/>
      <c r="NJ89" s="22"/>
      <c r="NK89" s="22"/>
      <c r="NL89" s="22"/>
      <c r="NM89" s="22"/>
      <c r="NN89" s="22"/>
      <c r="NO89" s="22"/>
      <c r="NP89" s="22"/>
      <c r="NQ89" s="22"/>
      <c r="NR89" s="22"/>
      <c r="NS89" s="22"/>
      <c r="NT89" s="22"/>
      <c r="NU89" s="22"/>
      <c r="NV89" s="22"/>
      <c r="NW89" s="22"/>
      <c r="NX89" s="22"/>
      <c r="NY89" s="22"/>
      <c r="NZ89" s="22"/>
      <c r="OA89" s="22"/>
      <c r="OB89" s="22"/>
      <c r="OC89" s="22"/>
      <c r="OD89" s="22"/>
      <c r="OE89" s="22"/>
      <c r="OF89" s="22"/>
      <c r="OG89" s="22"/>
      <c r="OH89" s="22"/>
      <c r="OI89" s="22"/>
      <c r="OJ89" s="22"/>
      <c r="OK89" s="22"/>
      <c r="OL89" s="22"/>
      <c r="OM89" s="22"/>
      <c r="ON89" s="22"/>
      <c r="OO89" s="22"/>
      <c r="OP89" s="22"/>
      <c r="OQ89" s="22"/>
      <c r="OR89" s="22"/>
      <c r="OS89" s="22"/>
      <c r="OT89" s="22"/>
      <c r="OU89" s="22"/>
      <c r="OV89" s="22"/>
      <c r="OW89" s="22"/>
      <c r="OX89" s="22"/>
      <c r="OY89" s="22"/>
      <c r="OZ89" s="22"/>
      <c r="PA89" s="22"/>
      <c r="PB89" s="22"/>
      <c r="PC89" s="22"/>
      <c r="PD89" s="22"/>
      <c r="PE89" s="22"/>
      <c r="PF89" s="22"/>
      <c r="PG89" s="22"/>
      <c r="PH89" s="22"/>
      <c r="PI89" s="22"/>
      <c r="PJ89" s="22"/>
      <c r="PK89" s="22"/>
      <c r="PL89" s="22"/>
      <c r="PM89" s="22"/>
      <c r="PN89" s="22"/>
      <c r="PO89" s="22"/>
      <c r="PP89" s="22"/>
      <c r="PQ89" s="22"/>
      <c r="PR89" s="22"/>
      <c r="PS89" s="22"/>
      <c r="PT89" s="22"/>
      <c r="PU89" s="22"/>
      <c r="PV89" s="22"/>
      <c r="PW89" s="22"/>
      <c r="PX89" s="22"/>
      <c r="PY89" s="22"/>
      <c r="PZ89" s="22"/>
      <c r="QA89" s="22"/>
      <c r="QB89" s="22"/>
      <c r="QC89" s="22"/>
      <c r="QD89" s="22"/>
      <c r="QE89" s="22"/>
      <c r="QF89" s="22"/>
      <c r="QG89" s="22"/>
      <c r="QH89" s="22"/>
      <c r="QI89" s="22"/>
      <c r="QJ89" s="22"/>
      <c r="QK89" s="22"/>
      <c r="QL89" s="22"/>
      <c r="QM89" s="22"/>
      <c r="QN89" s="22"/>
      <c r="QO89" s="22"/>
      <c r="QP89" s="22"/>
      <c r="QQ89" s="22"/>
      <c r="QR89" s="22"/>
      <c r="QS89" s="22"/>
      <c r="QT89" s="22"/>
      <c r="QU89" s="22"/>
      <c r="QV89" s="22"/>
      <c r="QW89" s="22"/>
      <c r="QX89" s="22"/>
      <c r="QY89" s="22"/>
      <c r="QZ89" s="22"/>
      <c r="RA89" s="22"/>
      <c r="RB89" s="22"/>
      <c r="RC89" s="22"/>
      <c r="RD89" s="22"/>
      <c r="RE89" s="22"/>
      <c r="RF89" s="22"/>
      <c r="RG89" s="22"/>
      <c r="RH89" s="22"/>
      <c r="RI89" s="22"/>
      <c r="RJ89" s="22"/>
      <c r="RK89" s="22"/>
      <c r="RL89" s="22"/>
      <c r="RM89" s="22"/>
      <c r="RN89" s="22"/>
      <c r="RO89" s="22"/>
      <c r="RP89" s="22"/>
      <c r="RQ89" s="22"/>
      <c r="RR89" s="22"/>
      <c r="RS89" s="22"/>
      <c r="RT89" s="22"/>
      <c r="RU89" s="22"/>
      <c r="RV89" s="22"/>
      <c r="RW89" s="22"/>
      <c r="RX89" s="22"/>
      <c r="RY89" s="22"/>
      <c r="RZ89" s="22"/>
      <c r="SA89" s="22"/>
      <c r="SB89" s="22"/>
      <c r="SC89" s="22"/>
      <c r="SD89" s="22"/>
      <c r="SE89" s="22"/>
      <c r="SF89" s="22"/>
      <c r="SG89" s="22"/>
      <c r="SH89" s="22"/>
      <c r="SI89" s="22"/>
      <c r="SJ89" s="22"/>
      <c r="SK89" s="22"/>
      <c r="SL89" s="22"/>
      <c r="SM89" s="22"/>
      <c r="SN89" s="22"/>
      <c r="SO89" s="22"/>
      <c r="SP89" s="22"/>
      <c r="SQ89" s="22"/>
      <c r="SR89" s="22"/>
      <c r="SS89" s="22"/>
      <c r="ST89" s="22"/>
      <c r="SU89" s="22"/>
      <c r="SV89" s="22"/>
      <c r="SW89" s="22"/>
      <c r="SX89" s="22"/>
      <c r="SY89" s="22"/>
      <c r="SZ89" s="22"/>
      <c r="TA89" s="22"/>
      <c r="TB89" s="22"/>
      <c r="TC89" s="22"/>
      <c r="TD89" s="22"/>
    </row>
    <row r="90" spans="1:524" s="8" customFormat="1" ht="18" customHeight="1" x14ac:dyDescent="0.2">
      <c r="A90" s="9"/>
      <c r="B90" s="9"/>
      <c r="C90" s="9"/>
      <c r="D90" s="9"/>
      <c r="E90" s="118"/>
      <c r="F90" s="118"/>
      <c r="G90" s="119">
        <v>1100120</v>
      </c>
      <c r="H90" s="120" t="s">
        <v>57</v>
      </c>
      <c r="I90" s="119" t="s">
        <v>59</v>
      </c>
      <c r="J90" s="119" t="s">
        <v>111</v>
      </c>
      <c r="K90" s="119">
        <v>3311</v>
      </c>
      <c r="L90" s="119" t="s">
        <v>29</v>
      </c>
      <c r="M90" s="112">
        <f>+'EGRESOS POR COMPONENTE'!E39</f>
        <v>495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  <c r="MA90" s="22"/>
      <c r="MB90" s="22"/>
      <c r="MC90" s="22"/>
      <c r="MD90" s="22"/>
      <c r="ME90" s="22"/>
      <c r="MF90" s="22"/>
      <c r="MG90" s="22"/>
      <c r="MH90" s="22"/>
      <c r="MI90" s="22"/>
      <c r="MJ90" s="22"/>
      <c r="MK90" s="22"/>
      <c r="ML90" s="22"/>
      <c r="MM90" s="22"/>
      <c r="MN90" s="22"/>
      <c r="MO90" s="22"/>
      <c r="MP90" s="22"/>
      <c r="MQ90" s="22"/>
      <c r="MR90" s="22"/>
      <c r="MS90" s="22"/>
      <c r="MT90" s="22"/>
      <c r="MU90" s="22"/>
      <c r="MV90" s="22"/>
      <c r="MW90" s="22"/>
      <c r="MX90" s="22"/>
      <c r="MY90" s="22"/>
      <c r="MZ90" s="22"/>
      <c r="NA90" s="22"/>
      <c r="NB90" s="22"/>
      <c r="NC90" s="22"/>
      <c r="ND90" s="22"/>
      <c r="NE90" s="22"/>
      <c r="NF90" s="22"/>
      <c r="NG90" s="22"/>
      <c r="NH90" s="22"/>
      <c r="NI90" s="22"/>
      <c r="NJ90" s="22"/>
      <c r="NK90" s="22"/>
      <c r="NL90" s="22"/>
      <c r="NM90" s="22"/>
      <c r="NN90" s="22"/>
      <c r="NO90" s="22"/>
      <c r="NP90" s="22"/>
      <c r="NQ90" s="22"/>
      <c r="NR90" s="22"/>
      <c r="NS90" s="22"/>
      <c r="NT90" s="22"/>
      <c r="NU90" s="22"/>
      <c r="NV90" s="22"/>
      <c r="NW90" s="22"/>
      <c r="NX90" s="22"/>
      <c r="NY90" s="22"/>
      <c r="NZ90" s="22"/>
      <c r="OA90" s="22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2"/>
      <c r="OM90" s="22"/>
      <c r="ON90" s="22"/>
      <c r="OO90" s="22"/>
      <c r="OP90" s="22"/>
      <c r="OQ90" s="22"/>
      <c r="OR90" s="22"/>
      <c r="OS90" s="22"/>
      <c r="OT90" s="22"/>
      <c r="OU90" s="22"/>
      <c r="OV90" s="22"/>
      <c r="OW90" s="22"/>
      <c r="OX90" s="22"/>
      <c r="OY90" s="22"/>
      <c r="OZ90" s="22"/>
      <c r="PA90" s="22"/>
      <c r="PB90" s="22"/>
      <c r="PC90" s="22"/>
      <c r="PD90" s="22"/>
      <c r="PE90" s="22"/>
      <c r="PF90" s="22"/>
      <c r="PG90" s="22"/>
      <c r="PH90" s="22"/>
      <c r="PI90" s="22"/>
      <c r="PJ90" s="22"/>
      <c r="PK90" s="22"/>
      <c r="PL90" s="22"/>
      <c r="PM90" s="22"/>
      <c r="PN90" s="22"/>
      <c r="PO90" s="22"/>
      <c r="PP90" s="22"/>
      <c r="PQ90" s="22"/>
      <c r="PR90" s="22"/>
      <c r="PS90" s="22"/>
      <c r="PT90" s="22"/>
      <c r="PU90" s="22"/>
      <c r="PV90" s="22"/>
      <c r="PW90" s="22"/>
      <c r="PX90" s="22"/>
      <c r="PY90" s="22"/>
      <c r="PZ90" s="22"/>
      <c r="QA90" s="22"/>
      <c r="QB90" s="22"/>
      <c r="QC90" s="22"/>
      <c r="QD90" s="22"/>
      <c r="QE90" s="22"/>
      <c r="QF90" s="22"/>
      <c r="QG90" s="22"/>
      <c r="QH90" s="22"/>
      <c r="QI90" s="22"/>
      <c r="QJ90" s="22"/>
      <c r="QK90" s="22"/>
      <c r="QL90" s="22"/>
      <c r="QM90" s="22"/>
      <c r="QN90" s="22"/>
      <c r="QO90" s="22"/>
      <c r="QP90" s="22"/>
      <c r="QQ90" s="22"/>
      <c r="QR90" s="22"/>
      <c r="QS90" s="22"/>
      <c r="QT90" s="22"/>
      <c r="QU90" s="22"/>
      <c r="QV90" s="22"/>
      <c r="QW90" s="22"/>
      <c r="QX90" s="22"/>
      <c r="QY90" s="22"/>
      <c r="QZ90" s="22"/>
      <c r="RA90" s="22"/>
      <c r="RB90" s="22"/>
      <c r="RC90" s="22"/>
      <c r="RD90" s="22"/>
      <c r="RE90" s="22"/>
      <c r="RF90" s="22"/>
      <c r="RG90" s="22"/>
      <c r="RH90" s="22"/>
      <c r="RI90" s="22"/>
      <c r="RJ90" s="22"/>
      <c r="RK90" s="22"/>
      <c r="RL90" s="22"/>
      <c r="RM90" s="22"/>
      <c r="RN90" s="22"/>
      <c r="RO90" s="22"/>
      <c r="RP90" s="22"/>
      <c r="RQ90" s="22"/>
      <c r="RR90" s="22"/>
      <c r="RS90" s="22"/>
      <c r="RT90" s="22"/>
      <c r="RU90" s="22"/>
      <c r="RV90" s="22"/>
      <c r="RW90" s="22"/>
      <c r="RX90" s="22"/>
      <c r="RY90" s="22"/>
      <c r="RZ90" s="22"/>
      <c r="SA90" s="22"/>
      <c r="SB90" s="22"/>
      <c r="SC90" s="22"/>
      <c r="SD90" s="22"/>
      <c r="SE90" s="22"/>
      <c r="SF90" s="22"/>
      <c r="SG90" s="22"/>
      <c r="SH90" s="22"/>
      <c r="SI90" s="22"/>
      <c r="SJ90" s="22"/>
      <c r="SK90" s="22"/>
      <c r="SL90" s="22"/>
      <c r="SM90" s="22"/>
      <c r="SN90" s="22"/>
      <c r="SO90" s="22"/>
      <c r="SP90" s="22"/>
      <c r="SQ90" s="22"/>
      <c r="SR90" s="22"/>
      <c r="SS90" s="22"/>
      <c r="ST90" s="22"/>
      <c r="SU90" s="22"/>
      <c r="SV90" s="22"/>
      <c r="SW90" s="22"/>
      <c r="SX90" s="22"/>
      <c r="SY90" s="22"/>
      <c r="SZ90" s="22"/>
      <c r="TA90" s="22"/>
      <c r="TB90" s="22"/>
      <c r="TC90" s="22"/>
      <c r="TD90" s="22"/>
    </row>
    <row r="91" spans="1:524" s="8" customFormat="1" ht="18" customHeight="1" x14ac:dyDescent="0.2">
      <c r="A91" s="9"/>
      <c r="B91" s="9"/>
      <c r="C91" s="9"/>
      <c r="D91" s="9"/>
      <c r="E91" s="118"/>
      <c r="F91" s="118"/>
      <c r="G91" s="119">
        <v>1100120</v>
      </c>
      <c r="H91" s="120" t="s">
        <v>57</v>
      </c>
      <c r="I91" s="119" t="s">
        <v>59</v>
      </c>
      <c r="J91" s="119" t="s">
        <v>111</v>
      </c>
      <c r="K91" s="119">
        <v>3361</v>
      </c>
      <c r="L91" s="119" t="s">
        <v>30</v>
      </c>
      <c r="M91" s="112">
        <f>+'EGRESOS POR COMPONENTE'!E40</f>
        <v>148.5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  <c r="JB91" s="22"/>
      <c r="JC91" s="22"/>
      <c r="JD91" s="22"/>
      <c r="JE91" s="22"/>
      <c r="JF91" s="22"/>
      <c r="JG91" s="22"/>
      <c r="JH91" s="22"/>
      <c r="JI91" s="22"/>
      <c r="JJ91" s="22"/>
      <c r="JK91" s="22"/>
      <c r="JL91" s="22"/>
      <c r="JM91" s="22"/>
      <c r="JN91" s="22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2"/>
      <c r="KC91" s="22"/>
      <c r="KD91" s="22"/>
      <c r="KE91" s="22"/>
      <c r="KF91" s="22"/>
      <c r="KG91" s="22"/>
      <c r="KH91" s="22"/>
      <c r="KI91" s="22"/>
      <c r="KJ91" s="22"/>
      <c r="KK91" s="22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2"/>
      <c r="KZ91" s="22"/>
      <c r="LA91" s="22"/>
      <c r="LB91" s="22"/>
      <c r="LC91" s="22"/>
      <c r="LD91" s="22"/>
      <c r="LE91" s="22"/>
      <c r="LF91" s="22"/>
      <c r="LG91" s="22"/>
      <c r="LH91" s="22"/>
      <c r="LI91" s="22"/>
      <c r="LJ91" s="22"/>
      <c r="LK91" s="22"/>
      <c r="LL91" s="22"/>
      <c r="LM91" s="22"/>
      <c r="LN91" s="22"/>
      <c r="LO91" s="22"/>
      <c r="LP91" s="22"/>
      <c r="LQ91" s="22"/>
      <c r="LR91" s="22"/>
      <c r="LS91" s="22"/>
      <c r="LT91" s="22"/>
      <c r="LU91" s="22"/>
      <c r="LV91" s="22"/>
      <c r="LW91" s="22"/>
      <c r="LX91" s="22"/>
      <c r="LY91" s="22"/>
      <c r="LZ91" s="22"/>
      <c r="MA91" s="22"/>
      <c r="MB91" s="22"/>
      <c r="MC91" s="22"/>
      <c r="MD91" s="22"/>
      <c r="ME91" s="22"/>
      <c r="MF91" s="22"/>
      <c r="MG91" s="22"/>
      <c r="MH91" s="22"/>
      <c r="MI91" s="22"/>
      <c r="MJ91" s="22"/>
      <c r="MK91" s="22"/>
      <c r="ML91" s="22"/>
      <c r="MM91" s="22"/>
      <c r="MN91" s="22"/>
      <c r="MO91" s="22"/>
      <c r="MP91" s="22"/>
      <c r="MQ91" s="22"/>
      <c r="MR91" s="22"/>
      <c r="MS91" s="22"/>
      <c r="MT91" s="22"/>
      <c r="MU91" s="22"/>
      <c r="MV91" s="22"/>
      <c r="MW91" s="22"/>
      <c r="MX91" s="22"/>
      <c r="MY91" s="22"/>
      <c r="MZ91" s="22"/>
      <c r="NA91" s="22"/>
      <c r="NB91" s="22"/>
      <c r="NC91" s="22"/>
      <c r="ND91" s="22"/>
      <c r="NE91" s="22"/>
      <c r="NF91" s="22"/>
      <c r="NG91" s="22"/>
      <c r="NH91" s="22"/>
      <c r="NI91" s="22"/>
      <c r="NJ91" s="22"/>
      <c r="NK91" s="22"/>
      <c r="NL91" s="22"/>
      <c r="NM91" s="22"/>
      <c r="NN91" s="22"/>
      <c r="NO91" s="22"/>
      <c r="NP91" s="22"/>
      <c r="NQ91" s="22"/>
      <c r="NR91" s="22"/>
      <c r="NS91" s="22"/>
      <c r="NT91" s="22"/>
      <c r="NU91" s="22"/>
      <c r="NV91" s="22"/>
      <c r="NW91" s="22"/>
      <c r="NX91" s="22"/>
      <c r="NY91" s="22"/>
      <c r="NZ91" s="22"/>
      <c r="OA91" s="22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2"/>
      <c r="OM91" s="22"/>
      <c r="ON91" s="22"/>
      <c r="OO91" s="22"/>
      <c r="OP91" s="22"/>
      <c r="OQ91" s="22"/>
      <c r="OR91" s="22"/>
      <c r="OS91" s="22"/>
      <c r="OT91" s="22"/>
      <c r="OU91" s="22"/>
      <c r="OV91" s="22"/>
      <c r="OW91" s="22"/>
      <c r="OX91" s="22"/>
      <c r="OY91" s="22"/>
      <c r="OZ91" s="22"/>
      <c r="PA91" s="22"/>
      <c r="PB91" s="22"/>
      <c r="PC91" s="22"/>
      <c r="PD91" s="22"/>
      <c r="PE91" s="22"/>
      <c r="PF91" s="22"/>
      <c r="PG91" s="22"/>
      <c r="PH91" s="22"/>
      <c r="PI91" s="22"/>
      <c r="PJ91" s="22"/>
      <c r="PK91" s="22"/>
      <c r="PL91" s="22"/>
      <c r="PM91" s="22"/>
      <c r="PN91" s="22"/>
      <c r="PO91" s="22"/>
      <c r="PP91" s="22"/>
      <c r="PQ91" s="22"/>
      <c r="PR91" s="22"/>
      <c r="PS91" s="22"/>
      <c r="PT91" s="22"/>
      <c r="PU91" s="22"/>
      <c r="PV91" s="22"/>
      <c r="PW91" s="22"/>
      <c r="PX91" s="22"/>
      <c r="PY91" s="22"/>
      <c r="PZ91" s="22"/>
      <c r="QA91" s="22"/>
      <c r="QB91" s="22"/>
      <c r="QC91" s="22"/>
      <c r="QD91" s="22"/>
      <c r="QE91" s="22"/>
      <c r="QF91" s="22"/>
      <c r="QG91" s="22"/>
      <c r="QH91" s="22"/>
      <c r="QI91" s="22"/>
      <c r="QJ91" s="22"/>
      <c r="QK91" s="22"/>
      <c r="QL91" s="22"/>
      <c r="QM91" s="22"/>
      <c r="QN91" s="22"/>
      <c r="QO91" s="22"/>
      <c r="QP91" s="22"/>
      <c r="QQ91" s="22"/>
      <c r="QR91" s="22"/>
      <c r="QS91" s="22"/>
      <c r="QT91" s="22"/>
      <c r="QU91" s="22"/>
      <c r="QV91" s="22"/>
      <c r="QW91" s="22"/>
      <c r="QX91" s="22"/>
      <c r="QY91" s="22"/>
      <c r="QZ91" s="22"/>
      <c r="RA91" s="22"/>
      <c r="RB91" s="22"/>
      <c r="RC91" s="22"/>
      <c r="RD91" s="22"/>
      <c r="RE91" s="22"/>
      <c r="RF91" s="22"/>
      <c r="RG91" s="22"/>
      <c r="RH91" s="22"/>
      <c r="RI91" s="22"/>
      <c r="RJ91" s="22"/>
      <c r="RK91" s="22"/>
      <c r="RL91" s="22"/>
      <c r="RM91" s="22"/>
      <c r="RN91" s="22"/>
      <c r="RO91" s="22"/>
      <c r="RP91" s="22"/>
      <c r="RQ91" s="22"/>
      <c r="RR91" s="22"/>
      <c r="RS91" s="22"/>
      <c r="RT91" s="22"/>
      <c r="RU91" s="22"/>
      <c r="RV91" s="22"/>
      <c r="RW91" s="22"/>
      <c r="RX91" s="22"/>
      <c r="RY91" s="22"/>
      <c r="RZ91" s="22"/>
      <c r="SA91" s="22"/>
      <c r="SB91" s="22"/>
      <c r="SC91" s="22"/>
      <c r="SD91" s="22"/>
      <c r="SE91" s="22"/>
      <c r="SF91" s="22"/>
      <c r="SG91" s="22"/>
      <c r="SH91" s="22"/>
      <c r="SI91" s="22"/>
      <c r="SJ91" s="22"/>
      <c r="SK91" s="22"/>
      <c r="SL91" s="22"/>
      <c r="SM91" s="22"/>
      <c r="SN91" s="22"/>
      <c r="SO91" s="22"/>
      <c r="SP91" s="22"/>
      <c r="SQ91" s="22"/>
      <c r="SR91" s="22"/>
      <c r="SS91" s="22"/>
      <c r="ST91" s="22"/>
      <c r="SU91" s="22"/>
      <c r="SV91" s="22"/>
      <c r="SW91" s="22"/>
      <c r="SX91" s="22"/>
      <c r="SY91" s="22"/>
      <c r="SZ91" s="22"/>
      <c r="TA91" s="22"/>
      <c r="TB91" s="22"/>
      <c r="TC91" s="22"/>
      <c r="TD91" s="22"/>
    </row>
    <row r="92" spans="1:524" s="8" customFormat="1" ht="18" customHeight="1" x14ac:dyDescent="0.2">
      <c r="A92" s="9"/>
      <c r="B92" s="9"/>
      <c r="C92" s="9"/>
      <c r="D92" s="9"/>
      <c r="E92" s="118"/>
      <c r="F92" s="118"/>
      <c r="G92" s="119">
        <v>1100120</v>
      </c>
      <c r="H92" s="120" t="s">
        <v>57</v>
      </c>
      <c r="I92" s="119" t="s">
        <v>59</v>
      </c>
      <c r="J92" s="119" t="s">
        <v>111</v>
      </c>
      <c r="K92" s="119">
        <v>3381</v>
      </c>
      <c r="L92" s="119" t="s">
        <v>31</v>
      </c>
      <c r="M92" s="112">
        <f>+'EGRESOS POR COMPONENTE'!E41</f>
        <v>320.76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  <c r="JG92" s="22"/>
      <c r="JH92" s="22"/>
      <c r="JI92" s="22"/>
      <c r="JJ92" s="22"/>
      <c r="JK92" s="22"/>
      <c r="JL92" s="22"/>
      <c r="JM92" s="22"/>
      <c r="JN92" s="22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2"/>
      <c r="KC92" s="22"/>
      <c r="KD92" s="22"/>
      <c r="KE92" s="22"/>
      <c r="KF92" s="22"/>
      <c r="KG92" s="22"/>
      <c r="KH92" s="22"/>
      <c r="KI92" s="22"/>
      <c r="KJ92" s="22"/>
      <c r="KK92" s="22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2"/>
      <c r="KZ92" s="22"/>
      <c r="LA92" s="22"/>
      <c r="LB92" s="22"/>
      <c r="LC92" s="22"/>
      <c r="LD92" s="22"/>
      <c r="LE92" s="22"/>
      <c r="LF92" s="22"/>
      <c r="LG92" s="22"/>
      <c r="LH92" s="22"/>
      <c r="LI92" s="22"/>
      <c r="LJ92" s="22"/>
      <c r="LK92" s="22"/>
      <c r="LL92" s="22"/>
      <c r="LM92" s="22"/>
      <c r="LN92" s="22"/>
      <c r="LO92" s="22"/>
      <c r="LP92" s="22"/>
      <c r="LQ92" s="22"/>
      <c r="LR92" s="22"/>
      <c r="LS92" s="22"/>
      <c r="LT92" s="22"/>
      <c r="LU92" s="22"/>
      <c r="LV92" s="22"/>
      <c r="LW92" s="22"/>
      <c r="LX92" s="22"/>
      <c r="LY92" s="22"/>
      <c r="LZ92" s="22"/>
      <c r="MA92" s="22"/>
      <c r="MB92" s="22"/>
      <c r="MC92" s="22"/>
      <c r="MD92" s="22"/>
      <c r="ME92" s="22"/>
      <c r="MF92" s="22"/>
      <c r="MG92" s="22"/>
      <c r="MH92" s="22"/>
      <c r="MI92" s="22"/>
      <c r="MJ92" s="22"/>
      <c r="MK92" s="22"/>
      <c r="ML92" s="22"/>
      <c r="MM92" s="22"/>
      <c r="MN92" s="22"/>
      <c r="MO92" s="22"/>
      <c r="MP92" s="22"/>
      <c r="MQ92" s="22"/>
      <c r="MR92" s="22"/>
      <c r="MS92" s="22"/>
      <c r="MT92" s="22"/>
      <c r="MU92" s="22"/>
      <c r="MV92" s="22"/>
      <c r="MW92" s="22"/>
      <c r="MX92" s="22"/>
      <c r="MY92" s="22"/>
      <c r="MZ92" s="22"/>
      <c r="NA92" s="22"/>
      <c r="NB92" s="22"/>
      <c r="NC92" s="22"/>
      <c r="ND92" s="22"/>
      <c r="NE92" s="22"/>
      <c r="NF92" s="22"/>
      <c r="NG92" s="22"/>
      <c r="NH92" s="22"/>
      <c r="NI92" s="22"/>
      <c r="NJ92" s="22"/>
      <c r="NK92" s="22"/>
      <c r="NL92" s="22"/>
      <c r="NM92" s="22"/>
      <c r="NN92" s="22"/>
      <c r="NO92" s="22"/>
      <c r="NP92" s="22"/>
      <c r="NQ92" s="22"/>
      <c r="NR92" s="22"/>
      <c r="NS92" s="22"/>
      <c r="NT92" s="22"/>
      <c r="NU92" s="22"/>
      <c r="NV92" s="22"/>
      <c r="NW92" s="22"/>
      <c r="NX92" s="22"/>
      <c r="NY92" s="22"/>
      <c r="NZ92" s="22"/>
      <c r="OA92" s="22"/>
      <c r="OB92" s="22"/>
      <c r="OC92" s="22"/>
      <c r="OD92" s="22"/>
      <c r="OE92" s="22"/>
      <c r="OF92" s="22"/>
      <c r="OG92" s="22"/>
      <c r="OH92" s="22"/>
      <c r="OI92" s="22"/>
      <c r="OJ92" s="22"/>
      <c r="OK92" s="22"/>
      <c r="OL92" s="22"/>
      <c r="OM92" s="22"/>
      <c r="ON92" s="22"/>
      <c r="OO92" s="22"/>
      <c r="OP92" s="22"/>
      <c r="OQ92" s="22"/>
      <c r="OR92" s="22"/>
      <c r="OS92" s="22"/>
      <c r="OT92" s="22"/>
      <c r="OU92" s="22"/>
      <c r="OV92" s="22"/>
      <c r="OW92" s="22"/>
      <c r="OX92" s="22"/>
      <c r="OY92" s="22"/>
      <c r="OZ92" s="22"/>
      <c r="PA92" s="22"/>
      <c r="PB92" s="22"/>
      <c r="PC92" s="22"/>
      <c r="PD92" s="22"/>
      <c r="PE92" s="22"/>
      <c r="PF92" s="22"/>
      <c r="PG92" s="22"/>
      <c r="PH92" s="22"/>
      <c r="PI92" s="22"/>
      <c r="PJ92" s="22"/>
      <c r="PK92" s="22"/>
      <c r="PL92" s="22"/>
      <c r="PM92" s="22"/>
      <c r="PN92" s="22"/>
      <c r="PO92" s="22"/>
      <c r="PP92" s="22"/>
      <c r="PQ92" s="22"/>
      <c r="PR92" s="22"/>
      <c r="PS92" s="22"/>
      <c r="PT92" s="22"/>
      <c r="PU92" s="22"/>
      <c r="PV92" s="22"/>
      <c r="PW92" s="22"/>
      <c r="PX92" s="22"/>
      <c r="PY92" s="22"/>
      <c r="PZ92" s="22"/>
      <c r="QA92" s="22"/>
      <c r="QB92" s="22"/>
      <c r="QC92" s="22"/>
      <c r="QD92" s="22"/>
      <c r="QE92" s="22"/>
      <c r="QF92" s="22"/>
      <c r="QG92" s="22"/>
      <c r="QH92" s="22"/>
      <c r="QI92" s="22"/>
      <c r="QJ92" s="22"/>
      <c r="QK92" s="22"/>
      <c r="QL92" s="22"/>
      <c r="QM92" s="22"/>
      <c r="QN92" s="22"/>
      <c r="QO92" s="22"/>
      <c r="QP92" s="22"/>
      <c r="QQ92" s="22"/>
      <c r="QR92" s="22"/>
      <c r="QS92" s="22"/>
      <c r="QT92" s="22"/>
      <c r="QU92" s="22"/>
      <c r="QV92" s="22"/>
      <c r="QW92" s="22"/>
      <c r="QX92" s="22"/>
      <c r="QY92" s="22"/>
      <c r="QZ92" s="22"/>
      <c r="RA92" s="22"/>
      <c r="RB92" s="22"/>
      <c r="RC92" s="22"/>
      <c r="RD92" s="22"/>
      <c r="RE92" s="22"/>
      <c r="RF92" s="22"/>
      <c r="RG92" s="22"/>
      <c r="RH92" s="22"/>
      <c r="RI92" s="22"/>
      <c r="RJ92" s="22"/>
      <c r="RK92" s="22"/>
      <c r="RL92" s="22"/>
      <c r="RM92" s="22"/>
      <c r="RN92" s="22"/>
      <c r="RO92" s="22"/>
      <c r="RP92" s="22"/>
      <c r="RQ92" s="22"/>
      <c r="RR92" s="22"/>
      <c r="RS92" s="22"/>
      <c r="RT92" s="22"/>
      <c r="RU92" s="22"/>
      <c r="RV92" s="22"/>
      <c r="RW92" s="22"/>
      <c r="RX92" s="22"/>
      <c r="RY92" s="22"/>
      <c r="RZ92" s="22"/>
      <c r="SA92" s="22"/>
      <c r="SB92" s="22"/>
      <c r="SC92" s="22"/>
      <c r="SD92" s="22"/>
      <c r="SE92" s="22"/>
      <c r="SF92" s="22"/>
      <c r="SG92" s="22"/>
      <c r="SH92" s="22"/>
      <c r="SI92" s="22"/>
      <c r="SJ92" s="22"/>
      <c r="SK92" s="22"/>
      <c r="SL92" s="22"/>
      <c r="SM92" s="22"/>
      <c r="SN92" s="22"/>
      <c r="SO92" s="22"/>
      <c r="SP92" s="22"/>
      <c r="SQ92" s="22"/>
      <c r="SR92" s="22"/>
      <c r="SS92" s="22"/>
      <c r="ST92" s="22"/>
      <c r="SU92" s="22"/>
      <c r="SV92" s="22"/>
      <c r="SW92" s="22"/>
      <c r="SX92" s="22"/>
      <c r="SY92" s="22"/>
      <c r="SZ92" s="22"/>
      <c r="TA92" s="22"/>
      <c r="TB92" s="22"/>
      <c r="TC92" s="22"/>
      <c r="TD92" s="22"/>
    </row>
    <row r="93" spans="1:524" s="8" customFormat="1" ht="18" customHeight="1" x14ac:dyDescent="0.2">
      <c r="A93" s="9"/>
      <c r="B93" s="9"/>
      <c r="C93" s="9"/>
      <c r="D93" s="9"/>
      <c r="E93" s="118"/>
      <c r="F93" s="118"/>
      <c r="G93" s="119">
        <v>2510120</v>
      </c>
      <c r="H93" s="120" t="s">
        <v>57</v>
      </c>
      <c r="I93" s="119" t="s">
        <v>59</v>
      </c>
      <c r="J93" s="119" t="s">
        <v>111</v>
      </c>
      <c r="K93" s="119">
        <v>3391</v>
      </c>
      <c r="L93" s="119" t="s">
        <v>85</v>
      </c>
      <c r="M93" s="112">
        <v>0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2"/>
      <c r="IY93" s="22"/>
      <c r="IZ93" s="22"/>
      <c r="JA93" s="22"/>
      <c r="JB93" s="22"/>
      <c r="JC93" s="22"/>
      <c r="JD93" s="22"/>
      <c r="JE93" s="22"/>
      <c r="JF93" s="22"/>
      <c r="JG93" s="22"/>
      <c r="JH93" s="22"/>
      <c r="JI93" s="22"/>
      <c r="JJ93" s="22"/>
      <c r="JK93" s="22"/>
      <c r="JL93" s="22"/>
      <c r="JM93" s="22"/>
      <c r="JN93" s="22"/>
      <c r="JO93" s="22"/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2"/>
      <c r="KC93" s="22"/>
      <c r="KD93" s="22"/>
      <c r="KE93" s="22"/>
      <c r="KF93" s="22"/>
      <c r="KG93" s="22"/>
      <c r="KH93" s="22"/>
      <c r="KI93" s="22"/>
      <c r="KJ93" s="22"/>
      <c r="KK93" s="22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2"/>
      <c r="KZ93" s="22"/>
      <c r="LA93" s="22"/>
      <c r="LB93" s="22"/>
      <c r="LC93" s="22"/>
      <c r="LD93" s="22"/>
      <c r="LE93" s="22"/>
      <c r="LF93" s="22"/>
      <c r="LG93" s="22"/>
      <c r="LH93" s="22"/>
      <c r="LI93" s="22"/>
      <c r="LJ93" s="22"/>
      <c r="LK93" s="22"/>
      <c r="LL93" s="22"/>
      <c r="LM93" s="22"/>
      <c r="LN93" s="22"/>
      <c r="LO93" s="22"/>
      <c r="LP93" s="22"/>
      <c r="LQ93" s="22"/>
      <c r="LR93" s="22"/>
      <c r="LS93" s="22"/>
      <c r="LT93" s="22"/>
      <c r="LU93" s="22"/>
      <c r="LV93" s="22"/>
      <c r="LW93" s="22"/>
      <c r="LX93" s="22"/>
      <c r="LY93" s="22"/>
      <c r="LZ93" s="22"/>
      <c r="MA93" s="22"/>
      <c r="MB93" s="22"/>
      <c r="MC93" s="22"/>
      <c r="MD93" s="22"/>
      <c r="ME93" s="22"/>
      <c r="MF93" s="22"/>
      <c r="MG93" s="22"/>
      <c r="MH93" s="22"/>
      <c r="MI93" s="22"/>
      <c r="MJ93" s="22"/>
      <c r="MK93" s="22"/>
      <c r="ML93" s="22"/>
      <c r="MM93" s="22"/>
      <c r="MN93" s="22"/>
      <c r="MO93" s="22"/>
      <c r="MP93" s="22"/>
      <c r="MQ93" s="22"/>
      <c r="MR93" s="22"/>
      <c r="MS93" s="22"/>
      <c r="MT93" s="22"/>
      <c r="MU93" s="22"/>
      <c r="MV93" s="22"/>
      <c r="MW93" s="22"/>
      <c r="MX93" s="22"/>
      <c r="MY93" s="22"/>
      <c r="MZ93" s="22"/>
      <c r="NA93" s="22"/>
      <c r="NB93" s="22"/>
      <c r="NC93" s="22"/>
      <c r="ND93" s="22"/>
      <c r="NE93" s="22"/>
      <c r="NF93" s="22"/>
      <c r="NG93" s="22"/>
      <c r="NH93" s="22"/>
      <c r="NI93" s="22"/>
      <c r="NJ93" s="22"/>
      <c r="NK93" s="22"/>
      <c r="NL93" s="22"/>
      <c r="NM93" s="22"/>
      <c r="NN93" s="22"/>
      <c r="NO93" s="22"/>
      <c r="NP93" s="22"/>
      <c r="NQ93" s="22"/>
      <c r="NR93" s="22"/>
      <c r="NS93" s="22"/>
      <c r="NT93" s="22"/>
      <c r="NU93" s="22"/>
      <c r="NV93" s="22"/>
      <c r="NW93" s="22"/>
      <c r="NX93" s="22"/>
      <c r="NY93" s="22"/>
      <c r="NZ93" s="22"/>
      <c r="OA93" s="22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2"/>
      <c r="OM93" s="22"/>
      <c r="ON93" s="22"/>
      <c r="OO93" s="22"/>
      <c r="OP93" s="22"/>
      <c r="OQ93" s="22"/>
      <c r="OR93" s="22"/>
      <c r="OS93" s="22"/>
      <c r="OT93" s="22"/>
      <c r="OU93" s="22"/>
      <c r="OV93" s="22"/>
      <c r="OW93" s="22"/>
      <c r="OX93" s="22"/>
      <c r="OY93" s="22"/>
      <c r="OZ93" s="22"/>
      <c r="PA93" s="22"/>
      <c r="PB93" s="22"/>
      <c r="PC93" s="22"/>
      <c r="PD93" s="22"/>
      <c r="PE93" s="22"/>
      <c r="PF93" s="22"/>
      <c r="PG93" s="22"/>
      <c r="PH93" s="22"/>
      <c r="PI93" s="22"/>
      <c r="PJ93" s="22"/>
      <c r="PK93" s="22"/>
      <c r="PL93" s="22"/>
      <c r="PM93" s="22"/>
      <c r="PN93" s="22"/>
      <c r="PO93" s="22"/>
      <c r="PP93" s="22"/>
      <c r="PQ93" s="22"/>
      <c r="PR93" s="22"/>
      <c r="PS93" s="22"/>
      <c r="PT93" s="22"/>
      <c r="PU93" s="22"/>
      <c r="PV93" s="22"/>
      <c r="PW93" s="22"/>
      <c r="PX93" s="22"/>
      <c r="PY93" s="22"/>
      <c r="PZ93" s="22"/>
      <c r="QA93" s="22"/>
      <c r="QB93" s="22"/>
      <c r="QC93" s="22"/>
      <c r="QD93" s="22"/>
      <c r="QE93" s="22"/>
      <c r="QF93" s="22"/>
      <c r="QG93" s="22"/>
      <c r="QH93" s="22"/>
      <c r="QI93" s="22"/>
      <c r="QJ93" s="22"/>
      <c r="QK93" s="22"/>
      <c r="QL93" s="22"/>
      <c r="QM93" s="22"/>
      <c r="QN93" s="22"/>
      <c r="QO93" s="22"/>
      <c r="QP93" s="22"/>
      <c r="QQ93" s="22"/>
      <c r="QR93" s="22"/>
      <c r="QS93" s="22"/>
      <c r="QT93" s="22"/>
      <c r="QU93" s="22"/>
      <c r="QV93" s="22"/>
      <c r="QW93" s="22"/>
      <c r="QX93" s="22"/>
      <c r="QY93" s="22"/>
      <c r="QZ93" s="22"/>
      <c r="RA93" s="22"/>
      <c r="RB93" s="22"/>
      <c r="RC93" s="22"/>
      <c r="RD93" s="22"/>
      <c r="RE93" s="22"/>
      <c r="RF93" s="22"/>
      <c r="RG93" s="22"/>
      <c r="RH93" s="22"/>
      <c r="RI93" s="22"/>
      <c r="RJ93" s="22"/>
      <c r="RK93" s="22"/>
      <c r="RL93" s="22"/>
      <c r="RM93" s="22"/>
      <c r="RN93" s="22"/>
      <c r="RO93" s="22"/>
      <c r="RP93" s="22"/>
      <c r="RQ93" s="22"/>
      <c r="RR93" s="22"/>
      <c r="RS93" s="22"/>
      <c r="RT93" s="22"/>
      <c r="RU93" s="22"/>
      <c r="RV93" s="22"/>
      <c r="RW93" s="22"/>
      <c r="RX93" s="22"/>
      <c r="RY93" s="22"/>
      <c r="RZ93" s="22"/>
      <c r="SA93" s="22"/>
      <c r="SB93" s="22"/>
      <c r="SC93" s="22"/>
      <c r="SD93" s="22"/>
      <c r="SE93" s="22"/>
      <c r="SF93" s="22"/>
      <c r="SG93" s="22"/>
      <c r="SH93" s="22"/>
      <c r="SI93" s="22"/>
      <c r="SJ93" s="22"/>
      <c r="SK93" s="22"/>
      <c r="SL93" s="22"/>
      <c r="SM93" s="22"/>
      <c r="SN93" s="22"/>
      <c r="SO93" s="22"/>
      <c r="SP93" s="22"/>
      <c r="SQ93" s="22"/>
      <c r="SR93" s="22"/>
      <c r="SS93" s="22"/>
      <c r="ST93" s="22"/>
      <c r="SU93" s="22"/>
      <c r="SV93" s="22"/>
      <c r="SW93" s="22"/>
      <c r="SX93" s="22"/>
      <c r="SY93" s="22"/>
      <c r="SZ93" s="22"/>
      <c r="TA93" s="22"/>
      <c r="TB93" s="22"/>
      <c r="TC93" s="22"/>
      <c r="TD93" s="22"/>
    </row>
    <row r="94" spans="1:524" s="8" customFormat="1" ht="18" customHeight="1" x14ac:dyDescent="0.2">
      <c r="A94" s="9"/>
      <c r="B94" s="9"/>
      <c r="C94" s="9"/>
      <c r="D94" s="9"/>
      <c r="E94" s="118"/>
      <c r="F94" s="118"/>
      <c r="G94" s="119">
        <v>1100120</v>
      </c>
      <c r="H94" s="120" t="s">
        <v>57</v>
      </c>
      <c r="I94" s="119" t="s">
        <v>59</v>
      </c>
      <c r="J94" s="119" t="s">
        <v>111</v>
      </c>
      <c r="K94" s="119">
        <v>3411</v>
      </c>
      <c r="L94" s="119" t="s">
        <v>32</v>
      </c>
      <c r="M94" s="112">
        <f>+'EGRESOS POR COMPONENTE'!E43</f>
        <v>560.36078999999995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2"/>
      <c r="IY94" s="22"/>
      <c r="IZ94" s="22"/>
      <c r="JA94" s="22"/>
      <c r="JB94" s="22"/>
      <c r="JC94" s="22"/>
      <c r="JD94" s="22"/>
      <c r="JE94" s="22"/>
      <c r="JF94" s="22"/>
      <c r="JG94" s="22"/>
      <c r="JH94" s="22"/>
      <c r="JI94" s="22"/>
      <c r="JJ94" s="22"/>
      <c r="JK94" s="22"/>
      <c r="JL94" s="22"/>
      <c r="JM94" s="22"/>
      <c r="JN94" s="22"/>
      <c r="JO94" s="22"/>
      <c r="JP94" s="22"/>
      <c r="JQ94" s="22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2"/>
      <c r="KC94" s="22"/>
      <c r="KD94" s="22"/>
      <c r="KE94" s="22"/>
      <c r="KF94" s="22"/>
      <c r="KG94" s="22"/>
      <c r="KH94" s="22"/>
      <c r="KI94" s="22"/>
      <c r="KJ94" s="22"/>
      <c r="KK94" s="22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2"/>
      <c r="KZ94" s="22"/>
      <c r="LA94" s="22"/>
      <c r="LB94" s="22"/>
      <c r="LC94" s="22"/>
      <c r="LD94" s="22"/>
      <c r="LE94" s="22"/>
      <c r="LF94" s="22"/>
      <c r="LG94" s="22"/>
      <c r="LH94" s="22"/>
      <c r="LI94" s="22"/>
      <c r="LJ94" s="22"/>
      <c r="LK94" s="22"/>
      <c r="LL94" s="22"/>
      <c r="LM94" s="22"/>
      <c r="LN94" s="22"/>
      <c r="LO94" s="22"/>
      <c r="LP94" s="22"/>
      <c r="LQ94" s="22"/>
      <c r="LR94" s="22"/>
      <c r="LS94" s="22"/>
      <c r="LT94" s="22"/>
      <c r="LU94" s="22"/>
      <c r="LV94" s="22"/>
      <c r="LW94" s="22"/>
      <c r="LX94" s="22"/>
      <c r="LY94" s="22"/>
      <c r="LZ94" s="22"/>
      <c r="MA94" s="22"/>
      <c r="MB94" s="22"/>
      <c r="MC94" s="22"/>
      <c r="MD94" s="22"/>
      <c r="ME94" s="22"/>
      <c r="MF94" s="22"/>
      <c r="MG94" s="22"/>
      <c r="MH94" s="22"/>
      <c r="MI94" s="22"/>
      <c r="MJ94" s="22"/>
      <c r="MK94" s="22"/>
      <c r="ML94" s="22"/>
      <c r="MM94" s="22"/>
      <c r="MN94" s="22"/>
      <c r="MO94" s="22"/>
      <c r="MP94" s="22"/>
      <c r="MQ94" s="22"/>
      <c r="MR94" s="22"/>
      <c r="MS94" s="22"/>
      <c r="MT94" s="22"/>
      <c r="MU94" s="22"/>
      <c r="MV94" s="22"/>
      <c r="MW94" s="22"/>
      <c r="MX94" s="22"/>
      <c r="MY94" s="22"/>
      <c r="MZ94" s="22"/>
      <c r="NA94" s="22"/>
      <c r="NB94" s="22"/>
      <c r="NC94" s="22"/>
      <c r="ND94" s="22"/>
      <c r="NE94" s="22"/>
      <c r="NF94" s="22"/>
      <c r="NG94" s="22"/>
      <c r="NH94" s="22"/>
      <c r="NI94" s="22"/>
      <c r="NJ94" s="22"/>
      <c r="NK94" s="22"/>
      <c r="NL94" s="22"/>
      <c r="NM94" s="22"/>
      <c r="NN94" s="22"/>
      <c r="NO94" s="22"/>
      <c r="NP94" s="22"/>
      <c r="NQ94" s="22"/>
      <c r="NR94" s="22"/>
      <c r="NS94" s="22"/>
      <c r="NT94" s="22"/>
      <c r="NU94" s="22"/>
      <c r="NV94" s="22"/>
      <c r="NW94" s="22"/>
      <c r="NX94" s="22"/>
      <c r="NY94" s="22"/>
      <c r="NZ94" s="22"/>
      <c r="OA94" s="22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2"/>
      <c r="OM94" s="22"/>
      <c r="ON94" s="22"/>
      <c r="OO94" s="22"/>
      <c r="OP94" s="22"/>
      <c r="OQ94" s="22"/>
      <c r="OR94" s="22"/>
      <c r="OS94" s="22"/>
      <c r="OT94" s="22"/>
      <c r="OU94" s="22"/>
      <c r="OV94" s="22"/>
      <c r="OW94" s="22"/>
      <c r="OX94" s="22"/>
      <c r="OY94" s="22"/>
      <c r="OZ94" s="22"/>
      <c r="PA94" s="22"/>
      <c r="PB94" s="22"/>
      <c r="PC94" s="22"/>
      <c r="PD94" s="22"/>
      <c r="PE94" s="22"/>
      <c r="PF94" s="22"/>
      <c r="PG94" s="22"/>
      <c r="PH94" s="22"/>
      <c r="PI94" s="22"/>
      <c r="PJ94" s="22"/>
      <c r="PK94" s="22"/>
      <c r="PL94" s="22"/>
      <c r="PM94" s="22"/>
      <c r="PN94" s="22"/>
      <c r="PO94" s="22"/>
      <c r="PP94" s="22"/>
      <c r="PQ94" s="22"/>
      <c r="PR94" s="22"/>
      <c r="PS94" s="22"/>
      <c r="PT94" s="22"/>
      <c r="PU94" s="22"/>
      <c r="PV94" s="22"/>
      <c r="PW94" s="22"/>
      <c r="PX94" s="22"/>
      <c r="PY94" s="22"/>
      <c r="PZ94" s="22"/>
      <c r="QA94" s="22"/>
      <c r="QB94" s="22"/>
      <c r="QC94" s="22"/>
      <c r="QD94" s="22"/>
      <c r="QE94" s="22"/>
      <c r="QF94" s="22"/>
      <c r="QG94" s="22"/>
      <c r="QH94" s="22"/>
      <c r="QI94" s="22"/>
      <c r="QJ94" s="22"/>
      <c r="QK94" s="22"/>
      <c r="QL94" s="22"/>
      <c r="QM94" s="22"/>
      <c r="QN94" s="22"/>
      <c r="QO94" s="22"/>
      <c r="QP94" s="22"/>
      <c r="QQ94" s="22"/>
      <c r="QR94" s="22"/>
      <c r="QS94" s="22"/>
      <c r="QT94" s="22"/>
      <c r="QU94" s="22"/>
      <c r="QV94" s="22"/>
      <c r="QW94" s="22"/>
      <c r="QX94" s="22"/>
      <c r="QY94" s="22"/>
      <c r="QZ94" s="22"/>
      <c r="RA94" s="22"/>
      <c r="RB94" s="22"/>
      <c r="RC94" s="22"/>
      <c r="RD94" s="22"/>
      <c r="RE94" s="22"/>
      <c r="RF94" s="22"/>
      <c r="RG94" s="22"/>
      <c r="RH94" s="22"/>
      <c r="RI94" s="22"/>
      <c r="RJ94" s="22"/>
      <c r="RK94" s="22"/>
      <c r="RL94" s="22"/>
      <c r="RM94" s="22"/>
      <c r="RN94" s="22"/>
      <c r="RO94" s="22"/>
      <c r="RP94" s="22"/>
      <c r="RQ94" s="22"/>
      <c r="RR94" s="22"/>
      <c r="RS94" s="22"/>
      <c r="RT94" s="22"/>
      <c r="RU94" s="22"/>
      <c r="RV94" s="22"/>
      <c r="RW94" s="22"/>
      <c r="RX94" s="22"/>
      <c r="RY94" s="22"/>
      <c r="RZ94" s="22"/>
      <c r="SA94" s="22"/>
      <c r="SB94" s="22"/>
      <c r="SC94" s="22"/>
      <c r="SD94" s="22"/>
      <c r="SE94" s="22"/>
      <c r="SF94" s="22"/>
      <c r="SG94" s="22"/>
      <c r="SH94" s="22"/>
      <c r="SI94" s="22"/>
      <c r="SJ94" s="22"/>
      <c r="SK94" s="22"/>
      <c r="SL94" s="22"/>
      <c r="SM94" s="22"/>
      <c r="SN94" s="22"/>
      <c r="SO94" s="22"/>
      <c r="SP94" s="22"/>
      <c r="SQ94" s="22"/>
      <c r="SR94" s="22"/>
      <c r="SS94" s="22"/>
      <c r="ST94" s="22"/>
      <c r="SU94" s="22"/>
      <c r="SV94" s="22"/>
      <c r="SW94" s="22"/>
      <c r="SX94" s="22"/>
      <c r="SY94" s="22"/>
      <c r="SZ94" s="22"/>
      <c r="TA94" s="22"/>
      <c r="TB94" s="22"/>
      <c r="TC94" s="22"/>
      <c r="TD94" s="22"/>
    </row>
    <row r="95" spans="1:524" s="8" customFormat="1" ht="18" customHeight="1" x14ac:dyDescent="0.2">
      <c r="A95" s="9"/>
      <c r="B95" s="9"/>
      <c r="C95" s="9"/>
      <c r="D95" s="9"/>
      <c r="E95" s="118"/>
      <c r="F95" s="118"/>
      <c r="G95" s="119">
        <v>1100120</v>
      </c>
      <c r="H95" s="120" t="s">
        <v>57</v>
      </c>
      <c r="I95" s="119" t="s">
        <v>59</v>
      </c>
      <c r="J95" s="119" t="s">
        <v>111</v>
      </c>
      <c r="K95" s="119">
        <v>3451</v>
      </c>
      <c r="L95" s="119" t="s">
        <v>107</v>
      </c>
      <c r="M95" s="112">
        <f>+'EGRESOS POR COMPONENTE'!E44</f>
        <v>3168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2"/>
      <c r="IY95" s="22"/>
      <c r="IZ95" s="22"/>
      <c r="JA95" s="22"/>
      <c r="JB95" s="22"/>
      <c r="JC95" s="22"/>
      <c r="JD95" s="22"/>
      <c r="JE95" s="22"/>
      <c r="JF95" s="22"/>
      <c r="JG95" s="22"/>
      <c r="JH95" s="22"/>
      <c r="JI95" s="22"/>
      <c r="JJ95" s="22"/>
      <c r="JK95" s="22"/>
      <c r="JL95" s="22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2"/>
      <c r="KC95" s="22"/>
      <c r="KD95" s="22"/>
      <c r="KE95" s="22"/>
      <c r="KF95" s="22"/>
      <c r="KG95" s="22"/>
      <c r="KH95" s="22"/>
      <c r="KI95" s="22"/>
      <c r="KJ95" s="22"/>
      <c r="KK95" s="22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2"/>
      <c r="KZ95" s="22"/>
      <c r="LA95" s="22"/>
      <c r="LB95" s="22"/>
      <c r="LC95" s="22"/>
      <c r="LD95" s="22"/>
      <c r="LE95" s="22"/>
      <c r="LF95" s="22"/>
      <c r="LG95" s="22"/>
      <c r="LH95" s="22"/>
      <c r="LI95" s="22"/>
      <c r="LJ95" s="22"/>
      <c r="LK95" s="22"/>
      <c r="LL95" s="22"/>
      <c r="LM95" s="22"/>
      <c r="LN95" s="22"/>
      <c r="LO95" s="22"/>
      <c r="LP95" s="22"/>
      <c r="LQ95" s="22"/>
      <c r="LR95" s="22"/>
      <c r="LS95" s="22"/>
      <c r="LT95" s="22"/>
      <c r="LU95" s="22"/>
      <c r="LV95" s="22"/>
      <c r="LW95" s="22"/>
      <c r="LX95" s="22"/>
      <c r="LY95" s="22"/>
      <c r="LZ95" s="22"/>
      <c r="MA95" s="22"/>
      <c r="MB95" s="22"/>
      <c r="MC95" s="22"/>
      <c r="MD95" s="22"/>
      <c r="ME95" s="22"/>
      <c r="MF95" s="22"/>
      <c r="MG95" s="22"/>
      <c r="MH95" s="22"/>
      <c r="MI95" s="22"/>
      <c r="MJ95" s="22"/>
      <c r="MK95" s="22"/>
      <c r="ML95" s="22"/>
      <c r="MM95" s="22"/>
      <c r="MN95" s="22"/>
      <c r="MO95" s="22"/>
      <c r="MP95" s="22"/>
      <c r="MQ95" s="22"/>
      <c r="MR95" s="22"/>
      <c r="MS95" s="22"/>
      <c r="MT95" s="22"/>
      <c r="MU95" s="22"/>
      <c r="MV95" s="22"/>
      <c r="MW95" s="22"/>
      <c r="MX95" s="22"/>
      <c r="MY95" s="22"/>
      <c r="MZ95" s="22"/>
      <c r="NA95" s="22"/>
      <c r="NB95" s="22"/>
      <c r="NC95" s="22"/>
      <c r="ND95" s="22"/>
      <c r="NE95" s="22"/>
      <c r="NF95" s="22"/>
      <c r="NG95" s="22"/>
      <c r="NH95" s="22"/>
      <c r="NI95" s="22"/>
      <c r="NJ95" s="22"/>
      <c r="NK95" s="22"/>
      <c r="NL95" s="22"/>
      <c r="NM95" s="22"/>
      <c r="NN95" s="22"/>
      <c r="NO95" s="22"/>
      <c r="NP95" s="22"/>
      <c r="NQ95" s="22"/>
      <c r="NR95" s="22"/>
      <c r="NS95" s="22"/>
      <c r="NT95" s="22"/>
      <c r="NU95" s="22"/>
      <c r="NV95" s="22"/>
      <c r="NW95" s="22"/>
      <c r="NX95" s="22"/>
      <c r="NY95" s="22"/>
      <c r="NZ95" s="22"/>
      <c r="OA95" s="22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2"/>
      <c r="OM95" s="22"/>
      <c r="ON95" s="22"/>
      <c r="OO95" s="22"/>
      <c r="OP95" s="22"/>
      <c r="OQ95" s="22"/>
      <c r="OR95" s="22"/>
      <c r="OS95" s="22"/>
      <c r="OT95" s="22"/>
      <c r="OU95" s="22"/>
      <c r="OV95" s="22"/>
      <c r="OW95" s="22"/>
      <c r="OX95" s="22"/>
      <c r="OY95" s="22"/>
      <c r="OZ95" s="22"/>
      <c r="PA95" s="22"/>
      <c r="PB95" s="22"/>
      <c r="PC95" s="22"/>
      <c r="PD95" s="22"/>
      <c r="PE95" s="22"/>
      <c r="PF95" s="22"/>
      <c r="PG95" s="22"/>
      <c r="PH95" s="22"/>
      <c r="PI95" s="22"/>
      <c r="PJ95" s="22"/>
      <c r="PK95" s="22"/>
      <c r="PL95" s="22"/>
      <c r="PM95" s="22"/>
      <c r="PN95" s="22"/>
      <c r="PO95" s="22"/>
      <c r="PP95" s="22"/>
      <c r="PQ95" s="22"/>
      <c r="PR95" s="22"/>
      <c r="PS95" s="22"/>
      <c r="PT95" s="22"/>
      <c r="PU95" s="22"/>
      <c r="PV95" s="22"/>
      <c r="PW95" s="22"/>
      <c r="PX95" s="22"/>
      <c r="PY95" s="22"/>
      <c r="PZ95" s="22"/>
      <c r="QA95" s="22"/>
      <c r="QB95" s="22"/>
      <c r="QC95" s="22"/>
      <c r="QD95" s="22"/>
      <c r="QE95" s="22"/>
      <c r="QF95" s="22"/>
      <c r="QG95" s="22"/>
      <c r="QH95" s="22"/>
      <c r="QI95" s="22"/>
      <c r="QJ95" s="22"/>
      <c r="QK95" s="22"/>
      <c r="QL95" s="22"/>
      <c r="QM95" s="22"/>
      <c r="QN95" s="22"/>
      <c r="QO95" s="22"/>
      <c r="QP95" s="22"/>
      <c r="QQ95" s="22"/>
      <c r="QR95" s="22"/>
      <c r="QS95" s="22"/>
      <c r="QT95" s="22"/>
      <c r="QU95" s="22"/>
      <c r="QV95" s="22"/>
      <c r="QW95" s="22"/>
      <c r="QX95" s="22"/>
      <c r="QY95" s="22"/>
      <c r="QZ95" s="22"/>
      <c r="RA95" s="22"/>
      <c r="RB95" s="22"/>
      <c r="RC95" s="22"/>
      <c r="RD95" s="22"/>
      <c r="RE95" s="22"/>
      <c r="RF95" s="22"/>
      <c r="RG95" s="22"/>
      <c r="RH95" s="22"/>
      <c r="RI95" s="22"/>
      <c r="RJ95" s="22"/>
      <c r="RK95" s="22"/>
      <c r="RL95" s="22"/>
      <c r="RM95" s="22"/>
      <c r="RN95" s="22"/>
      <c r="RO95" s="22"/>
      <c r="RP95" s="22"/>
      <c r="RQ95" s="22"/>
      <c r="RR95" s="22"/>
      <c r="RS95" s="22"/>
      <c r="RT95" s="22"/>
      <c r="RU95" s="22"/>
      <c r="RV95" s="22"/>
      <c r="RW95" s="22"/>
      <c r="RX95" s="22"/>
      <c r="RY95" s="22"/>
      <c r="RZ95" s="22"/>
      <c r="SA95" s="22"/>
      <c r="SB95" s="22"/>
      <c r="SC95" s="22"/>
      <c r="SD95" s="22"/>
      <c r="SE95" s="22"/>
      <c r="SF95" s="22"/>
      <c r="SG95" s="22"/>
      <c r="SH95" s="22"/>
      <c r="SI95" s="22"/>
      <c r="SJ95" s="22"/>
      <c r="SK95" s="22"/>
      <c r="SL95" s="22"/>
      <c r="SM95" s="22"/>
      <c r="SN95" s="22"/>
      <c r="SO95" s="22"/>
      <c r="SP95" s="22"/>
      <c r="SQ95" s="22"/>
      <c r="SR95" s="22"/>
      <c r="SS95" s="22"/>
      <c r="ST95" s="22"/>
      <c r="SU95" s="22"/>
      <c r="SV95" s="22"/>
      <c r="SW95" s="22"/>
      <c r="SX95" s="22"/>
      <c r="SY95" s="22"/>
      <c r="SZ95" s="22"/>
      <c r="TA95" s="22"/>
      <c r="TB95" s="22"/>
      <c r="TC95" s="22"/>
      <c r="TD95" s="22"/>
    </row>
    <row r="96" spans="1:524" s="8" customFormat="1" ht="18" customHeight="1" x14ac:dyDescent="0.2">
      <c r="A96" s="9"/>
      <c r="B96" s="9"/>
      <c r="C96" s="9"/>
      <c r="D96" s="9"/>
      <c r="E96" s="118"/>
      <c r="F96" s="118"/>
      <c r="G96" s="119">
        <v>1100120</v>
      </c>
      <c r="H96" s="120" t="s">
        <v>57</v>
      </c>
      <c r="I96" s="119" t="s">
        <v>59</v>
      </c>
      <c r="J96" s="119" t="s">
        <v>111</v>
      </c>
      <c r="K96" s="119">
        <v>3511</v>
      </c>
      <c r="L96" s="119" t="s">
        <v>33</v>
      </c>
      <c r="M96" s="112">
        <f>+'EGRESOS POR COMPONENTE'!E45</f>
        <v>693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2"/>
      <c r="IY96" s="22"/>
      <c r="IZ96" s="22"/>
      <c r="JA96" s="22"/>
      <c r="JB96" s="22"/>
      <c r="JC96" s="22"/>
      <c r="JD96" s="22"/>
      <c r="JE96" s="22"/>
      <c r="JF96" s="22"/>
      <c r="JG96" s="22"/>
      <c r="JH96" s="22"/>
      <c r="JI96" s="22"/>
      <c r="JJ96" s="22"/>
      <c r="JK96" s="22"/>
      <c r="JL96" s="22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2"/>
      <c r="KC96" s="22"/>
      <c r="KD96" s="22"/>
      <c r="KE96" s="22"/>
      <c r="KF96" s="22"/>
      <c r="KG96" s="22"/>
      <c r="KH96" s="22"/>
      <c r="KI96" s="22"/>
      <c r="KJ96" s="22"/>
      <c r="KK96" s="22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2"/>
      <c r="KZ96" s="22"/>
      <c r="LA96" s="22"/>
      <c r="LB96" s="22"/>
      <c r="LC96" s="22"/>
      <c r="LD96" s="22"/>
      <c r="LE96" s="22"/>
      <c r="LF96" s="22"/>
      <c r="LG96" s="22"/>
      <c r="LH96" s="22"/>
      <c r="LI96" s="22"/>
      <c r="LJ96" s="22"/>
      <c r="LK96" s="22"/>
      <c r="LL96" s="22"/>
      <c r="LM96" s="22"/>
      <c r="LN96" s="22"/>
      <c r="LO96" s="22"/>
      <c r="LP96" s="22"/>
      <c r="LQ96" s="22"/>
      <c r="LR96" s="22"/>
      <c r="LS96" s="22"/>
      <c r="LT96" s="22"/>
      <c r="LU96" s="22"/>
      <c r="LV96" s="22"/>
      <c r="LW96" s="22"/>
      <c r="LX96" s="22"/>
      <c r="LY96" s="22"/>
      <c r="LZ96" s="22"/>
      <c r="MA96" s="22"/>
      <c r="MB96" s="22"/>
      <c r="MC96" s="22"/>
      <c r="MD96" s="22"/>
      <c r="ME96" s="22"/>
      <c r="MF96" s="22"/>
      <c r="MG96" s="22"/>
      <c r="MH96" s="22"/>
      <c r="MI96" s="22"/>
      <c r="MJ96" s="22"/>
      <c r="MK96" s="22"/>
      <c r="ML96" s="22"/>
      <c r="MM96" s="22"/>
      <c r="MN96" s="22"/>
      <c r="MO96" s="22"/>
      <c r="MP96" s="22"/>
      <c r="MQ96" s="22"/>
      <c r="MR96" s="22"/>
      <c r="MS96" s="22"/>
      <c r="MT96" s="22"/>
      <c r="MU96" s="22"/>
      <c r="MV96" s="22"/>
      <c r="MW96" s="22"/>
      <c r="MX96" s="22"/>
      <c r="MY96" s="22"/>
      <c r="MZ96" s="22"/>
      <c r="NA96" s="22"/>
      <c r="NB96" s="22"/>
      <c r="NC96" s="22"/>
      <c r="ND96" s="22"/>
      <c r="NE96" s="22"/>
      <c r="NF96" s="22"/>
      <c r="NG96" s="22"/>
      <c r="NH96" s="22"/>
      <c r="NI96" s="22"/>
      <c r="NJ96" s="22"/>
      <c r="NK96" s="22"/>
      <c r="NL96" s="22"/>
      <c r="NM96" s="22"/>
      <c r="NN96" s="22"/>
      <c r="NO96" s="22"/>
      <c r="NP96" s="22"/>
      <c r="NQ96" s="22"/>
      <c r="NR96" s="22"/>
      <c r="NS96" s="22"/>
      <c r="NT96" s="22"/>
      <c r="NU96" s="22"/>
      <c r="NV96" s="22"/>
      <c r="NW96" s="22"/>
      <c r="NX96" s="22"/>
      <c r="NY96" s="22"/>
      <c r="NZ96" s="22"/>
      <c r="OA96" s="22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2"/>
      <c r="OM96" s="22"/>
      <c r="ON96" s="22"/>
      <c r="OO96" s="22"/>
      <c r="OP96" s="22"/>
      <c r="OQ96" s="22"/>
      <c r="OR96" s="22"/>
      <c r="OS96" s="22"/>
      <c r="OT96" s="22"/>
      <c r="OU96" s="22"/>
      <c r="OV96" s="22"/>
      <c r="OW96" s="22"/>
      <c r="OX96" s="22"/>
      <c r="OY96" s="22"/>
      <c r="OZ96" s="22"/>
      <c r="PA96" s="22"/>
      <c r="PB96" s="22"/>
      <c r="PC96" s="22"/>
      <c r="PD96" s="22"/>
      <c r="PE96" s="22"/>
      <c r="PF96" s="22"/>
      <c r="PG96" s="22"/>
      <c r="PH96" s="22"/>
      <c r="PI96" s="22"/>
      <c r="PJ96" s="22"/>
      <c r="PK96" s="22"/>
      <c r="PL96" s="22"/>
      <c r="PM96" s="22"/>
      <c r="PN96" s="22"/>
      <c r="PO96" s="22"/>
      <c r="PP96" s="22"/>
      <c r="PQ96" s="22"/>
      <c r="PR96" s="22"/>
      <c r="PS96" s="22"/>
      <c r="PT96" s="22"/>
      <c r="PU96" s="22"/>
      <c r="PV96" s="22"/>
      <c r="PW96" s="22"/>
      <c r="PX96" s="22"/>
      <c r="PY96" s="22"/>
      <c r="PZ96" s="22"/>
      <c r="QA96" s="22"/>
      <c r="QB96" s="22"/>
      <c r="QC96" s="22"/>
      <c r="QD96" s="22"/>
      <c r="QE96" s="22"/>
      <c r="QF96" s="22"/>
      <c r="QG96" s="22"/>
      <c r="QH96" s="22"/>
      <c r="QI96" s="22"/>
      <c r="QJ96" s="22"/>
      <c r="QK96" s="22"/>
      <c r="QL96" s="22"/>
      <c r="QM96" s="22"/>
      <c r="QN96" s="22"/>
      <c r="QO96" s="22"/>
      <c r="QP96" s="22"/>
      <c r="QQ96" s="22"/>
      <c r="QR96" s="22"/>
      <c r="QS96" s="22"/>
      <c r="QT96" s="22"/>
      <c r="QU96" s="22"/>
      <c r="QV96" s="22"/>
      <c r="QW96" s="22"/>
      <c r="QX96" s="22"/>
      <c r="QY96" s="22"/>
      <c r="QZ96" s="22"/>
      <c r="RA96" s="22"/>
      <c r="RB96" s="22"/>
      <c r="RC96" s="22"/>
      <c r="RD96" s="22"/>
      <c r="RE96" s="22"/>
      <c r="RF96" s="22"/>
      <c r="RG96" s="22"/>
      <c r="RH96" s="22"/>
      <c r="RI96" s="22"/>
      <c r="RJ96" s="22"/>
      <c r="RK96" s="22"/>
      <c r="RL96" s="22"/>
      <c r="RM96" s="22"/>
      <c r="RN96" s="22"/>
      <c r="RO96" s="22"/>
      <c r="RP96" s="22"/>
      <c r="RQ96" s="22"/>
      <c r="RR96" s="22"/>
      <c r="RS96" s="22"/>
      <c r="RT96" s="22"/>
      <c r="RU96" s="22"/>
      <c r="RV96" s="22"/>
      <c r="RW96" s="22"/>
      <c r="RX96" s="22"/>
      <c r="RY96" s="22"/>
      <c r="RZ96" s="22"/>
      <c r="SA96" s="22"/>
      <c r="SB96" s="22"/>
      <c r="SC96" s="22"/>
      <c r="SD96" s="22"/>
      <c r="SE96" s="22"/>
      <c r="SF96" s="22"/>
      <c r="SG96" s="22"/>
      <c r="SH96" s="22"/>
      <c r="SI96" s="22"/>
      <c r="SJ96" s="22"/>
      <c r="SK96" s="22"/>
      <c r="SL96" s="22"/>
      <c r="SM96" s="22"/>
      <c r="SN96" s="22"/>
      <c r="SO96" s="22"/>
      <c r="SP96" s="22"/>
      <c r="SQ96" s="22"/>
      <c r="SR96" s="22"/>
      <c r="SS96" s="22"/>
      <c r="ST96" s="22"/>
      <c r="SU96" s="22"/>
      <c r="SV96" s="22"/>
      <c r="SW96" s="22"/>
      <c r="SX96" s="22"/>
      <c r="SY96" s="22"/>
      <c r="SZ96" s="22"/>
      <c r="TA96" s="22"/>
      <c r="TB96" s="22"/>
      <c r="TC96" s="22"/>
      <c r="TD96" s="22"/>
    </row>
    <row r="97" spans="1:524" s="8" customFormat="1" ht="18" customHeight="1" x14ac:dyDescent="0.2">
      <c r="A97" s="9"/>
      <c r="B97" s="9"/>
      <c r="C97" s="9"/>
      <c r="D97" s="9"/>
      <c r="E97" s="118"/>
      <c r="F97" s="118"/>
      <c r="G97" s="119">
        <v>1100120</v>
      </c>
      <c r="H97" s="120" t="s">
        <v>57</v>
      </c>
      <c r="I97" s="119" t="s">
        <v>59</v>
      </c>
      <c r="J97" s="119" t="s">
        <v>111</v>
      </c>
      <c r="K97" s="119">
        <v>3521</v>
      </c>
      <c r="L97" s="119" t="s">
        <v>34</v>
      </c>
      <c r="M97" s="112">
        <f>+'EGRESOS POR COMPONENTE'!E46</f>
        <v>693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2"/>
      <c r="IY97" s="22"/>
      <c r="IZ97" s="22"/>
      <c r="JA97" s="22"/>
      <c r="JB97" s="22"/>
      <c r="JC97" s="22"/>
      <c r="JD97" s="22"/>
      <c r="JE97" s="22"/>
      <c r="JF97" s="22"/>
      <c r="JG97" s="22"/>
      <c r="JH97" s="22"/>
      <c r="JI97" s="22"/>
      <c r="JJ97" s="22"/>
      <c r="JK97" s="22"/>
      <c r="JL97" s="22"/>
      <c r="JM97" s="22"/>
      <c r="JN97" s="22"/>
      <c r="JO97" s="22"/>
      <c r="JP97" s="22"/>
      <c r="JQ97" s="22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2"/>
      <c r="KC97" s="22"/>
      <c r="KD97" s="22"/>
      <c r="KE97" s="22"/>
      <c r="KF97" s="22"/>
      <c r="KG97" s="22"/>
      <c r="KH97" s="22"/>
      <c r="KI97" s="22"/>
      <c r="KJ97" s="22"/>
      <c r="KK97" s="22"/>
      <c r="KL97" s="22"/>
      <c r="KM97" s="22"/>
      <c r="KN97" s="22"/>
      <c r="KO97" s="22"/>
      <c r="KP97" s="22"/>
      <c r="KQ97" s="22"/>
      <c r="KR97" s="22"/>
      <c r="KS97" s="22"/>
      <c r="KT97" s="22"/>
      <c r="KU97" s="22"/>
      <c r="KV97" s="22"/>
      <c r="KW97" s="22"/>
      <c r="KX97" s="22"/>
      <c r="KY97" s="22"/>
      <c r="KZ97" s="22"/>
      <c r="LA97" s="22"/>
      <c r="LB97" s="22"/>
      <c r="LC97" s="22"/>
      <c r="LD97" s="22"/>
      <c r="LE97" s="22"/>
      <c r="LF97" s="22"/>
      <c r="LG97" s="22"/>
      <c r="LH97" s="22"/>
      <c r="LI97" s="22"/>
      <c r="LJ97" s="22"/>
      <c r="LK97" s="22"/>
      <c r="LL97" s="22"/>
      <c r="LM97" s="22"/>
      <c r="LN97" s="22"/>
      <c r="LO97" s="22"/>
      <c r="LP97" s="22"/>
      <c r="LQ97" s="22"/>
      <c r="LR97" s="22"/>
      <c r="LS97" s="22"/>
      <c r="LT97" s="22"/>
      <c r="LU97" s="22"/>
      <c r="LV97" s="22"/>
      <c r="LW97" s="22"/>
      <c r="LX97" s="22"/>
      <c r="LY97" s="22"/>
      <c r="LZ97" s="22"/>
      <c r="MA97" s="22"/>
      <c r="MB97" s="22"/>
      <c r="MC97" s="22"/>
      <c r="MD97" s="22"/>
      <c r="ME97" s="22"/>
      <c r="MF97" s="22"/>
      <c r="MG97" s="22"/>
      <c r="MH97" s="22"/>
      <c r="MI97" s="22"/>
      <c r="MJ97" s="22"/>
      <c r="MK97" s="22"/>
      <c r="ML97" s="22"/>
      <c r="MM97" s="22"/>
      <c r="MN97" s="22"/>
      <c r="MO97" s="22"/>
      <c r="MP97" s="22"/>
      <c r="MQ97" s="22"/>
      <c r="MR97" s="22"/>
      <c r="MS97" s="22"/>
      <c r="MT97" s="22"/>
      <c r="MU97" s="22"/>
      <c r="MV97" s="22"/>
      <c r="MW97" s="22"/>
      <c r="MX97" s="22"/>
      <c r="MY97" s="22"/>
      <c r="MZ97" s="22"/>
      <c r="NA97" s="22"/>
      <c r="NB97" s="22"/>
      <c r="NC97" s="22"/>
      <c r="ND97" s="22"/>
      <c r="NE97" s="22"/>
      <c r="NF97" s="22"/>
      <c r="NG97" s="22"/>
      <c r="NH97" s="22"/>
      <c r="NI97" s="22"/>
      <c r="NJ97" s="22"/>
      <c r="NK97" s="22"/>
      <c r="NL97" s="22"/>
      <c r="NM97" s="22"/>
      <c r="NN97" s="22"/>
      <c r="NO97" s="22"/>
      <c r="NP97" s="22"/>
      <c r="NQ97" s="22"/>
      <c r="NR97" s="22"/>
      <c r="NS97" s="22"/>
      <c r="NT97" s="22"/>
      <c r="NU97" s="22"/>
      <c r="NV97" s="22"/>
      <c r="NW97" s="22"/>
      <c r="NX97" s="22"/>
      <c r="NY97" s="22"/>
      <c r="NZ97" s="22"/>
      <c r="OA97" s="22"/>
      <c r="OB97" s="22"/>
      <c r="OC97" s="22"/>
      <c r="OD97" s="22"/>
      <c r="OE97" s="22"/>
      <c r="OF97" s="22"/>
      <c r="OG97" s="22"/>
      <c r="OH97" s="22"/>
      <c r="OI97" s="22"/>
      <c r="OJ97" s="22"/>
      <c r="OK97" s="22"/>
      <c r="OL97" s="22"/>
      <c r="OM97" s="22"/>
      <c r="ON97" s="22"/>
      <c r="OO97" s="22"/>
      <c r="OP97" s="22"/>
      <c r="OQ97" s="22"/>
      <c r="OR97" s="22"/>
      <c r="OS97" s="22"/>
      <c r="OT97" s="22"/>
      <c r="OU97" s="22"/>
      <c r="OV97" s="22"/>
      <c r="OW97" s="22"/>
      <c r="OX97" s="22"/>
      <c r="OY97" s="22"/>
      <c r="OZ97" s="22"/>
      <c r="PA97" s="22"/>
      <c r="PB97" s="22"/>
      <c r="PC97" s="22"/>
      <c r="PD97" s="22"/>
      <c r="PE97" s="22"/>
      <c r="PF97" s="22"/>
      <c r="PG97" s="22"/>
      <c r="PH97" s="22"/>
      <c r="PI97" s="22"/>
      <c r="PJ97" s="22"/>
      <c r="PK97" s="22"/>
      <c r="PL97" s="22"/>
      <c r="PM97" s="22"/>
      <c r="PN97" s="22"/>
      <c r="PO97" s="22"/>
      <c r="PP97" s="22"/>
      <c r="PQ97" s="22"/>
      <c r="PR97" s="22"/>
      <c r="PS97" s="22"/>
      <c r="PT97" s="22"/>
      <c r="PU97" s="22"/>
      <c r="PV97" s="22"/>
      <c r="PW97" s="22"/>
      <c r="PX97" s="22"/>
      <c r="PY97" s="22"/>
      <c r="PZ97" s="22"/>
      <c r="QA97" s="22"/>
      <c r="QB97" s="22"/>
      <c r="QC97" s="22"/>
      <c r="QD97" s="22"/>
      <c r="QE97" s="22"/>
      <c r="QF97" s="22"/>
      <c r="QG97" s="22"/>
      <c r="QH97" s="22"/>
      <c r="QI97" s="22"/>
      <c r="QJ97" s="22"/>
      <c r="QK97" s="22"/>
      <c r="QL97" s="22"/>
      <c r="QM97" s="22"/>
      <c r="QN97" s="22"/>
      <c r="QO97" s="22"/>
      <c r="QP97" s="22"/>
      <c r="QQ97" s="22"/>
      <c r="QR97" s="22"/>
      <c r="QS97" s="22"/>
      <c r="QT97" s="22"/>
      <c r="QU97" s="22"/>
      <c r="QV97" s="22"/>
      <c r="QW97" s="22"/>
      <c r="QX97" s="22"/>
      <c r="QY97" s="22"/>
      <c r="QZ97" s="22"/>
      <c r="RA97" s="22"/>
      <c r="RB97" s="22"/>
      <c r="RC97" s="22"/>
      <c r="RD97" s="22"/>
      <c r="RE97" s="22"/>
      <c r="RF97" s="22"/>
      <c r="RG97" s="22"/>
      <c r="RH97" s="22"/>
      <c r="RI97" s="22"/>
      <c r="RJ97" s="22"/>
      <c r="RK97" s="22"/>
      <c r="RL97" s="22"/>
      <c r="RM97" s="22"/>
      <c r="RN97" s="22"/>
      <c r="RO97" s="22"/>
      <c r="RP97" s="22"/>
      <c r="RQ97" s="22"/>
      <c r="RR97" s="22"/>
      <c r="RS97" s="22"/>
      <c r="RT97" s="22"/>
      <c r="RU97" s="22"/>
      <c r="RV97" s="22"/>
      <c r="RW97" s="22"/>
      <c r="RX97" s="22"/>
      <c r="RY97" s="22"/>
      <c r="RZ97" s="22"/>
      <c r="SA97" s="22"/>
      <c r="SB97" s="22"/>
      <c r="SC97" s="22"/>
      <c r="SD97" s="22"/>
      <c r="SE97" s="22"/>
      <c r="SF97" s="22"/>
      <c r="SG97" s="22"/>
      <c r="SH97" s="22"/>
      <c r="SI97" s="22"/>
      <c r="SJ97" s="22"/>
      <c r="SK97" s="22"/>
      <c r="SL97" s="22"/>
      <c r="SM97" s="22"/>
      <c r="SN97" s="22"/>
      <c r="SO97" s="22"/>
      <c r="SP97" s="22"/>
      <c r="SQ97" s="22"/>
      <c r="SR97" s="22"/>
      <c r="SS97" s="22"/>
      <c r="ST97" s="22"/>
      <c r="SU97" s="22"/>
      <c r="SV97" s="22"/>
      <c r="SW97" s="22"/>
      <c r="SX97" s="22"/>
      <c r="SY97" s="22"/>
      <c r="SZ97" s="22"/>
      <c r="TA97" s="22"/>
      <c r="TB97" s="22"/>
      <c r="TC97" s="22"/>
      <c r="TD97" s="22"/>
    </row>
    <row r="98" spans="1:524" s="8" customFormat="1" ht="18" customHeight="1" x14ac:dyDescent="0.2">
      <c r="A98" s="9"/>
      <c r="B98" s="9"/>
      <c r="C98" s="9"/>
      <c r="D98" s="9"/>
      <c r="E98" s="118"/>
      <c r="F98" s="118"/>
      <c r="G98" s="119">
        <v>1100120</v>
      </c>
      <c r="H98" s="120" t="s">
        <v>57</v>
      </c>
      <c r="I98" s="119" t="s">
        <v>59</v>
      </c>
      <c r="J98" s="119" t="s">
        <v>111</v>
      </c>
      <c r="K98" s="119">
        <v>3531</v>
      </c>
      <c r="L98" s="119" t="s">
        <v>35</v>
      </c>
      <c r="M98" s="112">
        <f>+'EGRESOS POR COMPONENTE'!E47</f>
        <v>1980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  <c r="JI98" s="22"/>
      <c r="JJ98" s="22"/>
      <c r="JK98" s="22"/>
      <c r="JL98" s="22"/>
      <c r="JM98" s="22"/>
      <c r="JN98" s="22"/>
      <c r="JO98" s="22"/>
      <c r="JP98" s="22"/>
      <c r="JQ98" s="22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2"/>
      <c r="KC98" s="22"/>
      <c r="KD98" s="22"/>
      <c r="KE98" s="22"/>
      <c r="KF98" s="22"/>
      <c r="KG98" s="22"/>
      <c r="KH98" s="22"/>
      <c r="KI98" s="22"/>
      <c r="KJ98" s="22"/>
      <c r="KK98" s="22"/>
      <c r="KL98" s="22"/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2"/>
      <c r="KZ98" s="22"/>
      <c r="LA98" s="22"/>
      <c r="LB98" s="22"/>
      <c r="LC98" s="22"/>
      <c r="LD98" s="22"/>
      <c r="LE98" s="22"/>
      <c r="LF98" s="22"/>
      <c r="LG98" s="22"/>
      <c r="LH98" s="22"/>
      <c r="LI98" s="22"/>
      <c r="LJ98" s="22"/>
      <c r="LK98" s="22"/>
      <c r="LL98" s="22"/>
      <c r="LM98" s="22"/>
      <c r="LN98" s="22"/>
      <c r="LO98" s="22"/>
      <c r="LP98" s="22"/>
      <c r="LQ98" s="22"/>
      <c r="LR98" s="22"/>
      <c r="LS98" s="22"/>
      <c r="LT98" s="22"/>
      <c r="LU98" s="22"/>
      <c r="LV98" s="22"/>
      <c r="LW98" s="22"/>
      <c r="LX98" s="22"/>
      <c r="LY98" s="22"/>
      <c r="LZ98" s="22"/>
      <c r="MA98" s="22"/>
      <c r="MB98" s="22"/>
      <c r="MC98" s="22"/>
      <c r="MD98" s="22"/>
      <c r="ME98" s="22"/>
      <c r="MF98" s="22"/>
      <c r="MG98" s="22"/>
      <c r="MH98" s="22"/>
      <c r="MI98" s="22"/>
      <c r="MJ98" s="22"/>
      <c r="MK98" s="22"/>
      <c r="ML98" s="22"/>
      <c r="MM98" s="22"/>
      <c r="MN98" s="22"/>
      <c r="MO98" s="22"/>
      <c r="MP98" s="22"/>
      <c r="MQ98" s="22"/>
      <c r="MR98" s="22"/>
      <c r="MS98" s="22"/>
      <c r="MT98" s="22"/>
      <c r="MU98" s="22"/>
      <c r="MV98" s="22"/>
      <c r="MW98" s="22"/>
      <c r="MX98" s="22"/>
      <c r="MY98" s="22"/>
      <c r="MZ98" s="22"/>
      <c r="NA98" s="22"/>
      <c r="NB98" s="22"/>
      <c r="NC98" s="22"/>
      <c r="ND98" s="22"/>
      <c r="NE98" s="22"/>
      <c r="NF98" s="22"/>
      <c r="NG98" s="22"/>
      <c r="NH98" s="22"/>
      <c r="NI98" s="22"/>
      <c r="NJ98" s="22"/>
      <c r="NK98" s="22"/>
      <c r="NL98" s="22"/>
      <c r="NM98" s="22"/>
      <c r="NN98" s="22"/>
      <c r="NO98" s="22"/>
      <c r="NP98" s="22"/>
      <c r="NQ98" s="22"/>
      <c r="NR98" s="22"/>
      <c r="NS98" s="22"/>
      <c r="NT98" s="22"/>
      <c r="NU98" s="22"/>
      <c r="NV98" s="22"/>
      <c r="NW98" s="22"/>
      <c r="NX98" s="22"/>
      <c r="NY98" s="22"/>
      <c r="NZ98" s="22"/>
      <c r="OA98" s="22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2"/>
      <c r="OM98" s="22"/>
      <c r="ON98" s="22"/>
      <c r="OO98" s="22"/>
      <c r="OP98" s="22"/>
      <c r="OQ98" s="22"/>
      <c r="OR98" s="22"/>
      <c r="OS98" s="22"/>
      <c r="OT98" s="22"/>
      <c r="OU98" s="22"/>
      <c r="OV98" s="22"/>
      <c r="OW98" s="22"/>
      <c r="OX98" s="22"/>
      <c r="OY98" s="22"/>
      <c r="OZ98" s="22"/>
      <c r="PA98" s="22"/>
      <c r="PB98" s="22"/>
      <c r="PC98" s="22"/>
      <c r="PD98" s="22"/>
      <c r="PE98" s="22"/>
      <c r="PF98" s="22"/>
      <c r="PG98" s="22"/>
      <c r="PH98" s="22"/>
      <c r="PI98" s="22"/>
      <c r="PJ98" s="22"/>
      <c r="PK98" s="22"/>
      <c r="PL98" s="22"/>
      <c r="PM98" s="22"/>
      <c r="PN98" s="22"/>
      <c r="PO98" s="22"/>
      <c r="PP98" s="22"/>
      <c r="PQ98" s="22"/>
      <c r="PR98" s="22"/>
      <c r="PS98" s="22"/>
      <c r="PT98" s="22"/>
      <c r="PU98" s="22"/>
      <c r="PV98" s="22"/>
      <c r="PW98" s="22"/>
      <c r="PX98" s="22"/>
      <c r="PY98" s="22"/>
      <c r="PZ98" s="22"/>
      <c r="QA98" s="22"/>
      <c r="QB98" s="22"/>
      <c r="QC98" s="22"/>
      <c r="QD98" s="22"/>
      <c r="QE98" s="22"/>
      <c r="QF98" s="22"/>
      <c r="QG98" s="22"/>
      <c r="QH98" s="22"/>
      <c r="QI98" s="22"/>
      <c r="QJ98" s="22"/>
      <c r="QK98" s="22"/>
      <c r="QL98" s="22"/>
      <c r="QM98" s="22"/>
      <c r="QN98" s="22"/>
      <c r="QO98" s="22"/>
      <c r="QP98" s="22"/>
      <c r="QQ98" s="22"/>
      <c r="QR98" s="22"/>
      <c r="QS98" s="22"/>
      <c r="QT98" s="22"/>
      <c r="QU98" s="22"/>
      <c r="QV98" s="22"/>
      <c r="QW98" s="22"/>
      <c r="QX98" s="22"/>
      <c r="QY98" s="22"/>
      <c r="QZ98" s="22"/>
      <c r="RA98" s="22"/>
      <c r="RB98" s="22"/>
      <c r="RC98" s="22"/>
      <c r="RD98" s="22"/>
      <c r="RE98" s="22"/>
      <c r="RF98" s="22"/>
      <c r="RG98" s="22"/>
      <c r="RH98" s="22"/>
      <c r="RI98" s="22"/>
      <c r="RJ98" s="22"/>
      <c r="RK98" s="22"/>
      <c r="RL98" s="22"/>
      <c r="RM98" s="22"/>
      <c r="RN98" s="22"/>
      <c r="RO98" s="22"/>
      <c r="RP98" s="22"/>
      <c r="RQ98" s="22"/>
      <c r="RR98" s="22"/>
      <c r="RS98" s="22"/>
      <c r="RT98" s="22"/>
      <c r="RU98" s="22"/>
      <c r="RV98" s="22"/>
      <c r="RW98" s="22"/>
      <c r="RX98" s="22"/>
      <c r="RY98" s="22"/>
      <c r="RZ98" s="22"/>
      <c r="SA98" s="22"/>
      <c r="SB98" s="22"/>
      <c r="SC98" s="22"/>
      <c r="SD98" s="22"/>
      <c r="SE98" s="22"/>
      <c r="SF98" s="22"/>
      <c r="SG98" s="22"/>
      <c r="SH98" s="22"/>
      <c r="SI98" s="22"/>
      <c r="SJ98" s="22"/>
      <c r="SK98" s="22"/>
      <c r="SL98" s="22"/>
      <c r="SM98" s="22"/>
      <c r="SN98" s="22"/>
      <c r="SO98" s="22"/>
      <c r="SP98" s="22"/>
      <c r="SQ98" s="22"/>
      <c r="SR98" s="22"/>
      <c r="SS98" s="22"/>
      <c r="ST98" s="22"/>
      <c r="SU98" s="22"/>
      <c r="SV98" s="22"/>
      <c r="SW98" s="22"/>
      <c r="SX98" s="22"/>
      <c r="SY98" s="22"/>
      <c r="SZ98" s="22"/>
      <c r="TA98" s="22"/>
      <c r="TB98" s="22"/>
      <c r="TC98" s="22"/>
      <c r="TD98" s="22"/>
    </row>
    <row r="99" spans="1:524" s="8" customFormat="1" ht="18" customHeight="1" x14ac:dyDescent="0.2">
      <c r="A99" s="9"/>
      <c r="B99" s="9"/>
      <c r="C99" s="9"/>
      <c r="D99" s="9"/>
      <c r="E99" s="118"/>
      <c r="F99" s="118"/>
      <c r="G99" s="119">
        <v>1100120</v>
      </c>
      <c r="H99" s="120" t="s">
        <v>57</v>
      </c>
      <c r="I99" s="119" t="s">
        <v>59</v>
      </c>
      <c r="J99" s="119" t="s">
        <v>111</v>
      </c>
      <c r="K99" s="119">
        <v>3551</v>
      </c>
      <c r="L99" s="119" t="s">
        <v>36</v>
      </c>
      <c r="M99" s="112">
        <f>+'EGRESOS POR COMPONENTE'!E48</f>
        <v>2227.5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2"/>
      <c r="IY99" s="22"/>
      <c r="IZ99" s="22"/>
      <c r="JA99" s="22"/>
      <c r="JB99" s="22"/>
      <c r="JC99" s="22"/>
      <c r="JD99" s="22"/>
      <c r="JE99" s="22"/>
      <c r="JF99" s="22"/>
      <c r="JG99" s="22"/>
      <c r="JH99" s="22"/>
      <c r="JI99" s="22"/>
      <c r="JJ99" s="22"/>
      <c r="JK99" s="22"/>
      <c r="JL99" s="22"/>
      <c r="JM99" s="22"/>
      <c r="JN99" s="22"/>
      <c r="JO99" s="22"/>
      <c r="JP99" s="22"/>
      <c r="JQ99" s="22"/>
      <c r="JR99" s="22"/>
      <c r="JS99" s="22"/>
      <c r="JT99" s="22"/>
      <c r="JU99" s="22"/>
      <c r="JV99" s="22"/>
      <c r="JW99" s="22"/>
      <c r="JX99" s="22"/>
      <c r="JY99" s="22"/>
      <c r="JZ99" s="22"/>
      <c r="KA99" s="22"/>
      <c r="KB99" s="22"/>
      <c r="KC99" s="22"/>
      <c r="KD99" s="22"/>
      <c r="KE99" s="22"/>
      <c r="KF99" s="22"/>
      <c r="KG99" s="22"/>
      <c r="KH99" s="22"/>
      <c r="KI99" s="22"/>
      <c r="KJ99" s="22"/>
      <c r="KK99" s="22"/>
      <c r="KL99" s="22"/>
      <c r="KM99" s="22"/>
      <c r="KN99" s="22"/>
      <c r="KO99" s="22"/>
      <c r="KP99" s="22"/>
      <c r="KQ99" s="22"/>
      <c r="KR99" s="22"/>
      <c r="KS99" s="22"/>
      <c r="KT99" s="22"/>
      <c r="KU99" s="22"/>
      <c r="KV99" s="22"/>
      <c r="KW99" s="22"/>
      <c r="KX99" s="22"/>
      <c r="KY99" s="22"/>
      <c r="KZ99" s="22"/>
      <c r="LA99" s="22"/>
      <c r="LB99" s="22"/>
      <c r="LC99" s="22"/>
      <c r="LD99" s="22"/>
      <c r="LE99" s="22"/>
      <c r="LF99" s="22"/>
      <c r="LG99" s="22"/>
      <c r="LH99" s="22"/>
      <c r="LI99" s="22"/>
      <c r="LJ99" s="22"/>
      <c r="LK99" s="22"/>
      <c r="LL99" s="22"/>
      <c r="LM99" s="22"/>
      <c r="LN99" s="22"/>
      <c r="LO99" s="22"/>
      <c r="LP99" s="22"/>
      <c r="LQ99" s="22"/>
      <c r="LR99" s="22"/>
      <c r="LS99" s="22"/>
      <c r="LT99" s="22"/>
      <c r="LU99" s="22"/>
      <c r="LV99" s="22"/>
      <c r="LW99" s="22"/>
      <c r="LX99" s="22"/>
      <c r="LY99" s="22"/>
      <c r="LZ99" s="22"/>
      <c r="MA99" s="22"/>
      <c r="MB99" s="22"/>
      <c r="MC99" s="22"/>
      <c r="MD99" s="22"/>
      <c r="ME99" s="22"/>
      <c r="MF99" s="22"/>
      <c r="MG99" s="22"/>
      <c r="MH99" s="22"/>
      <c r="MI99" s="22"/>
      <c r="MJ99" s="22"/>
      <c r="MK99" s="22"/>
      <c r="ML99" s="22"/>
      <c r="MM99" s="22"/>
      <c r="MN99" s="22"/>
      <c r="MO99" s="22"/>
      <c r="MP99" s="22"/>
      <c r="MQ99" s="22"/>
      <c r="MR99" s="22"/>
      <c r="MS99" s="22"/>
      <c r="MT99" s="22"/>
      <c r="MU99" s="22"/>
      <c r="MV99" s="22"/>
      <c r="MW99" s="22"/>
      <c r="MX99" s="22"/>
      <c r="MY99" s="22"/>
      <c r="MZ99" s="22"/>
      <c r="NA99" s="22"/>
      <c r="NB99" s="22"/>
      <c r="NC99" s="22"/>
      <c r="ND99" s="22"/>
      <c r="NE99" s="22"/>
      <c r="NF99" s="22"/>
      <c r="NG99" s="22"/>
      <c r="NH99" s="22"/>
      <c r="NI99" s="22"/>
      <c r="NJ99" s="22"/>
      <c r="NK99" s="22"/>
      <c r="NL99" s="22"/>
      <c r="NM99" s="22"/>
      <c r="NN99" s="22"/>
      <c r="NO99" s="22"/>
      <c r="NP99" s="22"/>
      <c r="NQ99" s="22"/>
      <c r="NR99" s="22"/>
      <c r="NS99" s="22"/>
      <c r="NT99" s="22"/>
      <c r="NU99" s="22"/>
      <c r="NV99" s="22"/>
      <c r="NW99" s="22"/>
      <c r="NX99" s="22"/>
      <c r="NY99" s="22"/>
      <c r="NZ99" s="22"/>
      <c r="OA99" s="22"/>
      <c r="OB99" s="22"/>
      <c r="OC99" s="22"/>
      <c r="OD99" s="22"/>
      <c r="OE99" s="22"/>
      <c r="OF99" s="22"/>
      <c r="OG99" s="22"/>
      <c r="OH99" s="22"/>
      <c r="OI99" s="22"/>
      <c r="OJ99" s="22"/>
      <c r="OK99" s="22"/>
      <c r="OL99" s="22"/>
      <c r="OM99" s="22"/>
      <c r="ON99" s="22"/>
      <c r="OO99" s="22"/>
      <c r="OP99" s="22"/>
      <c r="OQ99" s="22"/>
      <c r="OR99" s="22"/>
      <c r="OS99" s="22"/>
      <c r="OT99" s="22"/>
      <c r="OU99" s="22"/>
      <c r="OV99" s="22"/>
      <c r="OW99" s="22"/>
      <c r="OX99" s="22"/>
      <c r="OY99" s="22"/>
      <c r="OZ99" s="22"/>
      <c r="PA99" s="22"/>
      <c r="PB99" s="22"/>
      <c r="PC99" s="22"/>
      <c r="PD99" s="22"/>
      <c r="PE99" s="22"/>
      <c r="PF99" s="22"/>
      <c r="PG99" s="22"/>
      <c r="PH99" s="22"/>
      <c r="PI99" s="22"/>
      <c r="PJ99" s="22"/>
      <c r="PK99" s="22"/>
      <c r="PL99" s="22"/>
      <c r="PM99" s="22"/>
      <c r="PN99" s="22"/>
      <c r="PO99" s="22"/>
      <c r="PP99" s="22"/>
      <c r="PQ99" s="22"/>
      <c r="PR99" s="22"/>
      <c r="PS99" s="22"/>
      <c r="PT99" s="22"/>
      <c r="PU99" s="22"/>
      <c r="PV99" s="22"/>
      <c r="PW99" s="22"/>
      <c r="PX99" s="22"/>
      <c r="PY99" s="22"/>
      <c r="PZ99" s="22"/>
      <c r="QA99" s="22"/>
      <c r="QB99" s="22"/>
      <c r="QC99" s="22"/>
      <c r="QD99" s="22"/>
      <c r="QE99" s="22"/>
      <c r="QF99" s="22"/>
      <c r="QG99" s="22"/>
      <c r="QH99" s="22"/>
      <c r="QI99" s="22"/>
      <c r="QJ99" s="22"/>
      <c r="QK99" s="22"/>
      <c r="QL99" s="22"/>
      <c r="QM99" s="22"/>
      <c r="QN99" s="22"/>
      <c r="QO99" s="22"/>
      <c r="QP99" s="22"/>
      <c r="QQ99" s="22"/>
      <c r="QR99" s="22"/>
      <c r="QS99" s="22"/>
      <c r="QT99" s="22"/>
      <c r="QU99" s="22"/>
      <c r="QV99" s="22"/>
      <c r="QW99" s="22"/>
      <c r="QX99" s="22"/>
      <c r="QY99" s="22"/>
      <c r="QZ99" s="22"/>
      <c r="RA99" s="22"/>
      <c r="RB99" s="22"/>
      <c r="RC99" s="22"/>
      <c r="RD99" s="22"/>
      <c r="RE99" s="22"/>
      <c r="RF99" s="22"/>
      <c r="RG99" s="22"/>
      <c r="RH99" s="22"/>
      <c r="RI99" s="22"/>
      <c r="RJ99" s="22"/>
      <c r="RK99" s="22"/>
      <c r="RL99" s="22"/>
      <c r="RM99" s="22"/>
      <c r="RN99" s="22"/>
      <c r="RO99" s="22"/>
      <c r="RP99" s="22"/>
      <c r="RQ99" s="22"/>
      <c r="RR99" s="22"/>
      <c r="RS99" s="22"/>
      <c r="RT99" s="22"/>
      <c r="RU99" s="22"/>
      <c r="RV99" s="22"/>
      <c r="RW99" s="22"/>
      <c r="RX99" s="22"/>
      <c r="RY99" s="22"/>
      <c r="RZ99" s="22"/>
      <c r="SA99" s="22"/>
      <c r="SB99" s="22"/>
      <c r="SC99" s="22"/>
      <c r="SD99" s="22"/>
      <c r="SE99" s="22"/>
      <c r="SF99" s="22"/>
      <c r="SG99" s="22"/>
      <c r="SH99" s="22"/>
      <c r="SI99" s="22"/>
      <c r="SJ99" s="22"/>
      <c r="SK99" s="22"/>
      <c r="SL99" s="22"/>
      <c r="SM99" s="22"/>
      <c r="SN99" s="22"/>
      <c r="SO99" s="22"/>
      <c r="SP99" s="22"/>
      <c r="SQ99" s="22"/>
      <c r="SR99" s="22"/>
      <c r="SS99" s="22"/>
      <c r="ST99" s="22"/>
      <c r="SU99" s="22"/>
      <c r="SV99" s="22"/>
      <c r="SW99" s="22"/>
      <c r="SX99" s="22"/>
      <c r="SY99" s="22"/>
      <c r="SZ99" s="22"/>
      <c r="TA99" s="22"/>
      <c r="TB99" s="22"/>
      <c r="TC99" s="22"/>
      <c r="TD99" s="22"/>
    </row>
    <row r="100" spans="1:524" s="8" customFormat="1" ht="18" customHeight="1" x14ac:dyDescent="0.2">
      <c r="A100" s="9"/>
      <c r="B100" s="9"/>
      <c r="C100" s="9"/>
      <c r="D100" s="9"/>
      <c r="E100" s="118"/>
      <c r="F100" s="118"/>
      <c r="G100" s="119">
        <v>1100120</v>
      </c>
      <c r="H100" s="120" t="s">
        <v>57</v>
      </c>
      <c r="I100" s="119" t="s">
        <v>59</v>
      </c>
      <c r="J100" s="119" t="s">
        <v>111</v>
      </c>
      <c r="K100" s="119">
        <v>3571</v>
      </c>
      <c r="L100" s="119" t="s">
        <v>37</v>
      </c>
      <c r="M100" s="112">
        <f>+'EGRESOS POR COMPONENTE'!E49</f>
        <v>1168.2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  <c r="LG100" s="22"/>
      <c r="LH100" s="22"/>
      <c r="LI100" s="22"/>
      <c r="LJ100" s="22"/>
      <c r="LK100" s="22"/>
      <c r="LL100" s="22"/>
      <c r="LM100" s="22"/>
      <c r="LN100" s="22"/>
      <c r="LO100" s="22"/>
      <c r="LP100" s="22"/>
      <c r="LQ100" s="22"/>
      <c r="LR100" s="22"/>
      <c r="LS100" s="22"/>
      <c r="LT100" s="22"/>
      <c r="LU100" s="22"/>
      <c r="LV100" s="22"/>
      <c r="LW100" s="22"/>
      <c r="LX100" s="22"/>
      <c r="LY100" s="22"/>
      <c r="LZ100" s="22"/>
      <c r="MA100" s="22"/>
      <c r="MB100" s="22"/>
      <c r="MC100" s="22"/>
      <c r="MD100" s="22"/>
      <c r="ME100" s="22"/>
      <c r="MF100" s="22"/>
      <c r="MG100" s="22"/>
      <c r="MH100" s="22"/>
      <c r="MI100" s="22"/>
      <c r="MJ100" s="22"/>
      <c r="MK100" s="22"/>
      <c r="ML100" s="22"/>
      <c r="MM100" s="22"/>
      <c r="MN100" s="22"/>
      <c r="MO100" s="22"/>
      <c r="MP100" s="22"/>
      <c r="MQ100" s="22"/>
      <c r="MR100" s="22"/>
      <c r="MS100" s="22"/>
      <c r="MT100" s="22"/>
      <c r="MU100" s="22"/>
      <c r="MV100" s="22"/>
      <c r="MW100" s="22"/>
      <c r="MX100" s="22"/>
      <c r="MY100" s="22"/>
      <c r="MZ100" s="22"/>
      <c r="NA100" s="22"/>
      <c r="NB100" s="22"/>
      <c r="NC100" s="22"/>
      <c r="ND100" s="22"/>
      <c r="NE100" s="22"/>
      <c r="NF100" s="22"/>
      <c r="NG100" s="22"/>
      <c r="NH100" s="22"/>
      <c r="NI100" s="22"/>
      <c r="NJ100" s="22"/>
      <c r="NK100" s="22"/>
      <c r="NL100" s="22"/>
      <c r="NM100" s="22"/>
      <c r="NN100" s="22"/>
      <c r="NO100" s="22"/>
      <c r="NP100" s="22"/>
      <c r="NQ100" s="22"/>
      <c r="NR100" s="22"/>
      <c r="NS100" s="22"/>
      <c r="NT100" s="22"/>
      <c r="NU100" s="22"/>
      <c r="NV100" s="22"/>
      <c r="NW100" s="22"/>
      <c r="NX100" s="22"/>
      <c r="NY100" s="22"/>
      <c r="NZ100" s="22"/>
      <c r="OA100" s="22"/>
      <c r="OB100" s="22"/>
      <c r="OC100" s="22"/>
      <c r="OD100" s="22"/>
      <c r="OE100" s="22"/>
      <c r="OF100" s="22"/>
      <c r="OG100" s="22"/>
      <c r="OH100" s="22"/>
      <c r="OI100" s="22"/>
      <c r="OJ100" s="22"/>
      <c r="OK100" s="22"/>
      <c r="OL100" s="22"/>
      <c r="OM100" s="22"/>
      <c r="ON100" s="22"/>
      <c r="OO100" s="22"/>
      <c r="OP100" s="22"/>
      <c r="OQ100" s="22"/>
      <c r="OR100" s="22"/>
      <c r="OS100" s="22"/>
      <c r="OT100" s="22"/>
      <c r="OU100" s="22"/>
      <c r="OV100" s="22"/>
      <c r="OW100" s="22"/>
      <c r="OX100" s="22"/>
      <c r="OY100" s="22"/>
      <c r="OZ100" s="22"/>
      <c r="PA100" s="22"/>
      <c r="PB100" s="22"/>
      <c r="PC100" s="22"/>
      <c r="PD100" s="22"/>
      <c r="PE100" s="22"/>
      <c r="PF100" s="22"/>
      <c r="PG100" s="22"/>
      <c r="PH100" s="22"/>
      <c r="PI100" s="22"/>
      <c r="PJ100" s="22"/>
      <c r="PK100" s="22"/>
      <c r="PL100" s="22"/>
      <c r="PM100" s="22"/>
      <c r="PN100" s="22"/>
      <c r="PO100" s="22"/>
      <c r="PP100" s="22"/>
      <c r="PQ100" s="22"/>
      <c r="PR100" s="22"/>
      <c r="PS100" s="22"/>
      <c r="PT100" s="22"/>
      <c r="PU100" s="22"/>
      <c r="PV100" s="22"/>
      <c r="PW100" s="22"/>
      <c r="PX100" s="22"/>
      <c r="PY100" s="22"/>
      <c r="PZ100" s="22"/>
      <c r="QA100" s="22"/>
      <c r="QB100" s="22"/>
      <c r="QC100" s="22"/>
      <c r="QD100" s="22"/>
      <c r="QE100" s="22"/>
      <c r="QF100" s="22"/>
      <c r="QG100" s="22"/>
      <c r="QH100" s="22"/>
      <c r="QI100" s="22"/>
      <c r="QJ100" s="22"/>
      <c r="QK100" s="22"/>
      <c r="QL100" s="22"/>
      <c r="QM100" s="22"/>
      <c r="QN100" s="22"/>
      <c r="QO100" s="22"/>
      <c r="QP100" s="22"/>
      <c r="QQ100" s="22"/>
      <c r="QR100" s="22"/>
      <c r="QS100" s="22"/>
      <c r="QT100" s="22"/>
      <c r="QU100" s="22"/>
      <c r="QV100" s="22"/>
      <c r="QW100" s="22"/>
      <c r="QX100" s="22"/>
      <c r="QY100" s="22"/>
      <c r="QZ100" s="22"/>
      <c r="RA100" s="22"/>
      <c r="RB100" s="22"/>
      <c r="RC100" s="22"/>
      <c r="RD100" s="22"/>
      <c r="RE100" s="22"/>
      <c r="RF100" s="22"/>
      <c r="RG100" s="22"/>
      <c r="RH100" s="22"/>
      <c r="RI100" s="22"/>
      <c r="RJ100" s="22"/>
      <c r="RK100" s="22"/>
      <c r="RL100" s="22"/>
      <c r="RM100" s="22"/>
      <c r="RN100" s="22"/>
      <c r="RO100" s="22"/>
      <c r="RP100" s="22"/>
      <c r="RQ100" s="22"/>
      <c r="RR100" s="22"/>
      <c r="RS100" s="22"/>
      <c r="RT100" s="22"/>
      <c r="RU100" s="22"/>
      <c r="RV100" s="22"/>
      <c r="RW100" s="22"/>
      <c r="RX100" s="22"/>
      <c r="RY100" s="22"/>
      <c r="RZ100" s="22"/>
      <c r="SA100" s="22"/>
      <c r="SB100" s="22"/>
      <c r="SC100" s="22"/>
      <c r="SD100" s="22"/>
      <c r="SE100" s="22"/>
      <c r="SF100" s="22"/>
      <c r="SG100" s="22"/>
      <c r="SH100" s="22"/>
      <c r="SI100" s="22"/>
      <c r="SJ100" s="22"/>
      <c r="SK100" s="22"/>
      <c r="SL100" s="22"/>
      <c r="SM100" s="22"/>
      <c r="SN100" s="22"/>
      <c r="SO100" s="22"/>
      <c r="SP100" s="22"/>
      <c r="SQ100" s="22"/>
      <c r="SR100" s="22"/>
      <c r="SS100" s="22"/>
      <c r="ST100" s="22"/>
      <c r="SU100" s="22"/>
      <c r="SV100" s="22"/>
      <c r="SW100" s="22"/>
      <c r="SX100" s="22"/>
      <c r="SY100" s="22"/>
      <c r="SZ100" s="22"/>
      <c r="TA100" s="22"/>
      <c r="TB100" s="22"/>
      <c r="TC100" s="22"/>
      <c r="TD100" s="22"/>
    </row>
    <row r="101" spans="1:524" s="8" customFormat="1" ht="18" customHeight="1" x14ac:dyDescent="0.2">
      <c r="A101" s="9"/>
      <c r="B101" s="9"/>
      <c r="C101" s="9"/>
      <c r="D101" s="9"/>
      <c r="E101" s="118"/>
      <c r="F101" s="118"/>
      <c r="G101" s="119">
        <v>1100120</v>
      </c>
      <c r="H101" s="120" t="s">
        <v>57</v>
      </c>
      <c r="I101" s="119" t="s">
        <v>59</v>
      </c>
      <c r="J101" s="119" t="s">
        <v>111</v>
      </c>
      <c r="K101" s="119">
        <v>3611</v>
      </c>
      <c r="L101" s="119" t="s">
        <v>38</v>
      </c>
      <c r="M101" s="112">
        <f>+'EGRESOS POR COMPONENTE'!E50</f>
        <v>297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2"/>
      <c r="IY101" s="22"/>
      <c r="IZ101" s="22"/>
      <c r="JA101" s="22"/>
      <c r="JB101" s="22"/>
      <c r="JC101" s="22"/>
      <c r="JD101" s="22"/>
      <c r="JE101" s="22"/>
      <c r="JF101" s="22"/>
      <c r="JG101" s="22"/>
      <c r="JH101" s="22"/>
      <c r="JI101" s="22"/>
      <c r="JJ101" s="22"/>
      <c r="JK101" s="22"/>
      <c r="JL101" s="22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2"/>
      <c r="KZ101" s="22"/>
      <c r="LA101" s="22"/>
      <c r="LB101" s="22"/>
      <c r="LC101" s="22"/>
      <c r="LD101" s="22"/>
      <c r="LE101" s="22"/>
      <c r="LF101" s="22"/>
      <c r="LG101" s="22"/>
      <c r="LH101" s="22"/>
      <c r="LI101" s="22"/>
      <c r="LJ101" s="22"/>
      <c r="LK101" s="22"/>
      <c r="LL101" s="22"/>
      <c r="LM101" s="22"/>
      <c r="LN101" s="22"/>
      <c r="LO101" s="22"/>
      <c r="LP101" s="22"/>
      <c r="LQ101" s="22"/>
      <c r="LR101" s="22"/>
      <c r="LS101" s="22"/>
      <c r="LT101" s="22"/>
      <c r="LU101" s="22"/>
      <c r="LV101" s="22"/>
      <c r="LW101" s="22"/>
      <c r="LX101" s="22"/>
      <c r="LY101" s="22"/>
      <c r="LZ101" s="22"/>
      <c r="MA101" s="22"/>
      <c r="MB101" s="22"/>
      <c r="MC101" s="22"/>
      <c r="MD101" s="22"/>
      <c r="ME101" s="22"/>
      <c r="MF101" s="22"/>
      <c r="MG101" s="22"/>
      <c r="MH101" s="22"/>
      <c r="MI101" s="22"/>
      <c r="MJ101" s="22"/>
      <c r="MK101" s="22"/>
      <c r="ML101" s="22"/>
      <c r="MM101" s="22"/>
      <c r="MN101" s="22"/>
      <c r="MO101" s="22"/>
      <c r="MP101" s="22"/>
      <c r="MQ101" s="22"/>
      <c r="MR101" s="22"/>
      <c r="MS101" s="22"/>
      <c r="MT101" s="22"/>
      <c r="MU101" s="22"/>
      <c r="MV101" s="22"/>
      <c r="MW101" s="22"/>
      <c r="MX101" s="22"/>
      <c r="MY101" s="22"/>
      <c r="MZ101" s="22"/>
      <c r="NA101" s="22"/>
      <c r="NB101" s="22"/>
      <c r="NC101" s="22"/>
      <c r="ND101" s="22"/>
      <c r="NE101" s="22"/>
      <c r="NF101" s="22"/>
      <c r="NG101" s="22"/>
      <c r="NH101" s="22"/>
      <c r="NI101" s="22"/>
      <c r="NJ101" s="22"/>
      <c r="NK101" s="22"/>
      <c r="NL101" s="22"/>
      <c r="NM101" s="22"/>
      <c r="NN101" s="22"/>
      <c r="NO101" s="22"/>
      <c r="NP101" s="22"/>
      <c r="NQ101" s="22"/>
      <c r="NR101" s="22"/>
      <c r="NS101" s="22"/>
      <c r="NT101" s="22"/>
      <c r="NU101" s="22"/>
      <c r="NV101" s="22"/>
      <c r="NW101" s="22"/>
      <c r="NX101" s="22"/>
      <c r="NY101" s="22"/>
      <c r="NZ101" s="22"/>
      <c r="OA101" s="22"/>
      <c r="OB101" s="22"/>
      <c r="OC101" s="22"/>
      <c r="OD101" s="22"/>
      <c r="OE101" s="22"/>
      <c r="OF101" s="22"/>
      <c r="OG101" s="22"/>
      <c r="OH101" s="22"/>
      <c r="OI101" s="22"/>
      <c r="OJ101" s="22"/>
      <c r="OK101" s="22"/>
      <c r="OL101" s="22"/>
      <c r="OM101" s="22"/>
      <c r="ON101" s="22"/>
      <c r="OO101" s="22"/>
      <c r="OP101" s="22"/>
      <c r="OQ101" s="22"/>
      <c r="OR101" s="22"/>
      <c r="OS101" s="22"/>
      <c r="OT101" s="22"/>
      <c r="OU101" s="22"/>
      <c r="OV101" s="22"/>
      <c r="OW101" s="22"/>
      <c r="OX101" s="22"/>
      <c r="OY101" s="22"/>
      <c r="OZ101" s="22"/>
      <c r="PA101" s="22"/>
      <c r="PB101" s="22"/>
      <c r="PC101" s="22"/>
      <c r="PD101" s="22"/>
      <c r="PE101" s="22"/>
      <c r="PF101" s="22"/>
      <c r="PG101" s="22"/>
      <c r="PH101" s="22"/>
      <c r="PI101" s="22"/>
      <c r="PJ101" s="22"/>
      <c r="PK101" s="22"/>
      <c r="PL101" s="22"/>
      <c r="PM101" s="22"/>
      <c r="PN101" s="22"/>
      <c r="PO101" s="22"/>
      <c r="PP101" s="22"/>
      <c r="PQ101" s="22"/>
      <c r="PR101" s="22"/>
      <c r="PS101" s="22"/>
      <c r="PT101" s="22"/>
      <c r="PU101" s="22"/>
      <c r="PV101" s="22"/>
      <c r="PW101" s="22"/>
      <c r="PX101" s="22"/>
      <c r="PY101" s="22"/>
      <c r="PZ101" s="22"/>
      <c r="QA101" s="22"/>
      <c r="QB101" s="22"/>
      <c r="QC101" s="22"/>
      <c r="QD101" s="22"/>
      <c r="QE101" s="22"/>
      <c r="QF101" s="22"/>
      <c r="QG101" s="22"/>
      <c r="QH101" s="22"/>
      <c r="QI101" s="22"/>
      <c r="QJ101" s="22"/>
      <c r="QK101" s="22"/>
      <c r="QL101" s="22"/>
      <c r="QM101" s="22"/>
      <c r="QN101" s="22"/>
      <c r="QO101" s="22"/>
      <c r="QP101" s="22"/>
      <c r="QQ101" s="22"/>
      <c r="QR101" s="22"/>
      <c r="QS101" s="22"/>
      <c r="QT101" s="22"/>
      <c r="QU101" s="22"/>
      <c r="QV101" s="22"/>
      <c r="QW101" s="22"/>
      <c r="QX101" s="22"/>
      <c r="QY101" s="22"/>
      <c r="QZ101" s="22"/>
      <c r="RA101" s="22"/>
      <c r="RB101" s="22"/>
      <c r="RC101" s="22"/>
      <c r="RD101" s="22"/>
      <c r="RE101" s="22"/>
      <c r="RF101" s="22"/>
      <c r="RG101" s="22"/>
      <c r="RH101" s="22"/>
      <c r="RI101" s="22"/>
      <c r="RJ101" s="22"/>
      <c r="RK101" s="22"/>
      <c r="RL101" s="22"/>
      <c r="RM101" s="22"/>
      <c r="RN101" s="22"/>
      <c r="RO101" s="22"/>
      <c r="RP101" s="22"/>
      <c r="RQ101" s="22"/>
      <c r="RR101" s="22"/>
      <c r="RS101" s="22"/>
      <c r="RT101" s="22"/>
      <c r="RU101" s="22"/>
      <c r="RV101" s="22"/>
      <c r="RW101" s="22"/>
      <c r="RX101" s="22"/>
      <c r="RY101" s="22"/>
      <c r="RZ101" s="22"/>
      <c r="SA101" s="22"/>
      <c r="SB101" s="22"/>
      <c r="SC101" s="22"/>
      <c r="SD101" s="22"/>
      <c r="SE101" s="22"/>
      <c r="SF101" s="22"/>
      <c r="SG101" s="22"/>
      <c r="SH101" s="22"/>
      <c r="SI101" s="22"/>
      <c r="SJ101" s="22"/>
      <c r="SK101" s="22"/>
      <c r="SL101" s="22"/>
      <c r="SM101" s="22"/>
      <c r="SN101" s="22"/>
      <c r="SO101" s="22"/>
      <c r="SP101" s="22"/>
      <c r="SQ101" s="22"/>
      <c r="SR101" s="22"/>
      <c r="SS101" s="22"/>
      <c r="ST101" s="22"/>
      <c r="SU101" s="22"/>
      <c r="SV101" s="22"/>
      <c r="SW101" s="22"/>
      <c r="SX101" s="22"/>
      <c r="SY101" s="22"/>
      <c r="SZ101" s="22"/>
      <c r="TA101" s="22"/>
      <c r="TB101" s="22"/>
      <c r="TC101" s="22"/>
      <c r="TD101" s="22"/>
    </row>
    <row r="102" spans="1:524" s="8" customFormat="1" ht="18" customHeight="1" x14ac:dyDescent="0.2">
      <c r="A102" s="9"/>
      <c r="B102" s="9"/>
      <c r="C102" s="9"/>
      <c r="D102" s="9"/>
      <c r="E102" s="118"/>
      <c r="F102" s="118"/>
      <c r="G102" s="119">
        <v>1100120</v>
      </c>
      <c r="H102" s="120" t="s">
        <v>57</v>
      </c>
      <c r="I102" s="119" t="s">
        <v>59</v>
      </c>
      <c r="J102" s="119" t="s">
        <v>111</v>
      </c>
      <c r="K102" s="119">
        <v>3721</v>
      </c>
      <c r="L102" s="119" t="s">
        <v>39</v>
      </c>
      <c r="M102" s="112">
        <f>+'EGRESOS POR COMPONENTE'!E51</f>
        <v>495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  <c r="JG102" s="22"/>
      <c r="JH102" s="22"/>
      <c r="JI102" s="22"/>
      <c r="JJ102" s="22"/>
      <c r="JK102" s="22"/>
      <c r="JL102" s="22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  <c r="LG102" s="22"/>
      <c r="LH102" s="22"/>
      <c r="LI102" s="22"/>
      <c r="LJ102" s="22"/>
      <c r="LK102" s="22"/>
      <c r="LL102" s="22"/>
      <c r="LM102" s="22"/>
      <c r="LN102" s="22"/>
      <c r="LO102" s="22"/>
      <c r="LP102" s="22"/>
      <c r="LQ102" s="22"/>
      <c r="LR102" s="22"/>
      <c r="LS102" s="22"/>
      <c r="LT102" s="22"/>
      <c r="LU102" s="22"/>
      <c r="LV102" s="22"/>
      <c r="LW102" s="22"/>
      <c r="LX102" s="22"/>
      <c r="LY102" s="22"/>
      <c r="LZ102" s="22"/>
      <c r="MA102" s="22"/>
      <c r="MB102" s="22"/>
      <c r="MC102" s="22"/>
      <c r="MD102" s="22"/>
      <c r="ME102" s="22"/>
      <c r="MF102" s="22"/>
      <c r="MG102" s="22"/>
      <c r="MH102" s="22"/>
      <c r="MI102" s="22"/>
      <c r="MJ102" s="22"/>
      <c r="MK102" s="22"/>
      <c r="ML102" s="22"/>
      <c r="MM102" s="22"/>
      <c r="MN102" s="22"/>
      <c r="MO102" s="22"/>
      <c r="MP102" s="22"/>
      <c r="MQ102" s="22"/>
      <c r="MR102" s="22"/>
      <c r="MS102" s="22"/>
      <c r="MT102" s="22"/>
      <c r="MU102" s="22"/>
      <c r="MV102" s="22"/>
      <c r="MW102" s="22"/>
      <c r="MX102" s="22"/>
      <c r="MY102" s="22"/>
      <c r="MZ102" s="22"/>
      <c r="NA102" s="22"/>
      <c r="NB102" s="22"/>
      <c r="NC102" s="22"/>
      <c r="ND102" s="22"/>
      <c r="NE102" s="22"/>
      <c r="NF102" s="22"/>
      <c r="NG102" s="22"/>
      <c r="NH102" s="22"/>
      <c r="NI102" s="22"/>
      <c r="NJ102" s="22"/>
      <c r="NK102" s="22"/>
      <c r="NL102" s="22"/>
      <c r="NM102" s="22"/>
      <c r="NN102" s="22"/>
      <c r="NO102" s="22"/>
      <c r="NP102" s="22"/>
      <c r="NQ102" s="22"/>
      <c r="NR102" s="22"/>
      <c r="NS102" s="22"/>
      <c r="NT102" s="22"/>
      <c r="NU102" s="22"/>
      <c r="NV102" s="22"/>
      <c r="NW102" s="22"/>
      <c r="NX102" s="22"/>
      <c r="NY102" s="22"/>
      <c r="NZ102" s="22"/>
      <c r="OA102" s="22"/>
      <c r="OB102" s="22"/>
      <c r="OC102" s="22"/>
      <c r="OD102" s="22"/>
      <c r="OE102" s="22"/>
      <c r="OF102" s="22"/>
      <c r="OG102" s="22"/>
      <c r="OH102" s="22"/>
      <c r="OI102" s="22"/>
      <c r="OJ102" s="22"/>
      <c r="OK102" s="22"/>
      <c r="OL102" s="22"/>
      <c r="OM102" s="22"/>
      <c r="ON102" s="22"/>
      <c r="OO102" s="22"/>
      <c r="OP102" s="22"/>
      <c r="OQ102" s="22"/>
      <c r="OR102" s="22"/>
      <c r="OS102" s="22"/>
      <c r="OT102" s="22"/>
      <c r="OU102" s="22"/>
      <c r="OV102" s="22"/>
      <c r="OW102" s="22"/>
      <c r="OX102" s="22"/>
      <c r="OY102" s="22"/>
      <c r="OZ102" s="22"/>
      <c r="PA102" s="22"/>
      <c r="PB102" s="22"/>
      <c r="PC102" s="22"/>
      <c r="PD102" s="22"/>
      <c r="PE102" s="22"/>
      <c r="PF102" s="22"/>
      <c r="PG102" s="22"/>
      <c r="PH102" s="22"/>
      <c r="PI102" s="22"/>
      <c r="PJ102" s="22"/>
      <c r="PK102" s="22"/>
      <c r="PL102" s="22"/>
      <c r="PM102" s="22"/>
      <c r="PN102" s="22"/>
      <c r="PO102" s="22"/>
      <c r="PP102" s="22"/>
      <c r="PQ102" s="22"/>
      <c r="PR102" s="22"/>
      <c r="PS102" s="22"/>
      <c r="PT102" s="22"/>
      <c r="PU102" s="22"/>
      <c r="PV102" s="22"/>
      <c r="PW102" s="22"/>
      <c r="PX102" s="22"/>
      <c r="PY102" s="22"/>
      <c r="PZ102" s="22"/>
      <c r="QA102" s="22"/>
      <c r="QB102" s="22"/>
      <c r="QC102" s="22"/>
      <c r="QD102" s="22"/>
      <c r="QE102" s="22"/>
      <c r="QF102" s="22"/>
      <c r="QG102" s="22"/>
      <c r="QH102" s="22"/>
      <c r="QI102" s="22"/>
      <c r="QJ102" s="22"/>
      <c r="QK102" s="22"/>
      <c r="QL102" s="22"/>
      <c r="QM102" s="22"/>
      <c r="QN102" s="22"/>
      <c r="QO102" s="22"/>
      <c r="QP102" s="22"/>
      <c r="QQ102" s="22"/>
      <c r="QR102" s="22"/>
      <c r="QS102" s="22"/>
      <c r="QT102" s="22"/>
      <c r="QU102" s="22"/>
      <c r="QV102" s="22"/>
      <c r="QW102" s="22"/>
      <c r="QX102" s="22"/>
      <c r="QY102" s="22"/>
      <c r="QZ102" s="22"/>
      <c r="RA102" s="22"/>
      <c r="RB102" s="22"/>
      <c r="RC102" s="22"/>
      <c r="RD102" s="22"/>
      <c r="RE102" s="22"/>
      <c r="RF102" s="22"/>
      <c r="RG102" s="22"/>
      <c r="RH102" s="22"/>
      <c r="RI102" s="22"/>
      <c r="RJ102" s="22"/>
      <c r="RK102" s="22"/>
      <c r="RL102" s="22"/>
      <c r="RM102" s="22"/>
      <c r="RN102" s="22"/>
      <c r="RO102" s="22"/>
      <c r="RP102" s="22"/>
      <c r="RQ102" s="22"/>
      <c r="RR102" s="22"/>
      <c r="RS102" s="22"/>
      <c r="RT102" s="22"/>
      <c r="RU102" s="22"/>
      <c r="RV102" s="22"/>
      <c r="RW102" s="22"/>
      <c r="RX102" s="22"/>
      <c r="RY102" s="22"/>
      <c r="RZ102" s="22"/>
      <c r="SA102" s="22"/>
      <c r="SB102" s="22"/>
      <c r="SC102" s="22"/>
      <c r="SD102" s="22"/>
      <c r="SE102" s="22"/>
      <c r="SF102" s="22"/>
      <c r="SG102" s="22"/>
      <c r="SH102" s="22"/>
      <c r="SI102" s="22"/>
      <c r="SJ102" s="22"/>
      <c r="SK102" s="22"/>
      <c r="SL102" s="22"/>
      <c r="SM102" s="22"/>
      <c r="SN102" s="22"/>
      <c r="SO102" s="22"/>
      <c r="SP102" s="22"/>
      <c r="SQ102" s="22"/>
      <c r="SR102" s="22"/>
      <c r="SS102" s="22"/>
      <c r="ST102" s="22"/>
      <c r="SU102" s="22"/>
      <c r="SV102" s="22"/>
      <c r="SW102" s="22"/>
      <c r="SX102" s="22"/>
      <c r="SY102" s="22"/>
      <c r="SZ102" s="22"/>
      <c r="TA102" s="22"/>
      <c r="TB102" s="22"/>
      <c r="TC102" s="22"/>
      <c r="TD102" s="22"/>
    </row>
    <row r="103" spans="1:524" s="8" customFormat="1" ht="18" customHeight="1" x14ac:dyDescent="0.2">
      <c r="A103" s="9"/>
      <c r="B103" s="9"/>
      <c r="C103" s="9"/>
      <c r="D103" s="9"/>
      <c r="E103" s="118"/>
      <c r="F103" s="118"/>
      <c r="G103" s="119">
        <v>1100120</v>
      </c>
      <c r="H103" s="120" t="s">
        <v>57</v>
      </c>
      <c r="I103" s="119" t="s">
        <v>59</v>
      </c>
      <c r="J103" s="119" t="s">
        <v>111</v>
      </c>
      <c r="K103" s="119">
        <v>3751</v>
      </c>
      <c r="L103" s="119" t="s">
        <v>40</v>
      </c>
      <c r="M103" s="112">
        <f>+'EGRESOS POR COMPONENTE'!E52</f>
        <v>616.03046999999992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  <c r="JG103" s="22"/>
      <c r="JH103" s="22"/>
      <c r="JI103" s="22"/>
      <c r="JJ103" s="22"/>
      <c r="JK103" s="22"/>
      <c r="JL103" s="22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  <c r="LG103" s="22"/>
      <c r="LH103" s="22"/>
      <c r="LI103" s="22"/>
      <c r="LJ103" s="22"/>
      <c r="LK103" s="22"/>
      <c r="LL103" s="22"/>
      <c r="LM103" s="22"/>
      <c r="LN103" s="22"/>
      <c r="LO103" s="22"/>
      <c r="LP103" s="22"/>
      <c r="LQ103" s="22"/>
      <c r="LR103" s="22"/>
      <c r="LS103" s="22"/>
      <c r="LT103" s="22"/>
      <c r="LU103" s="22"/>
      <c r="LV103" s="22"/>
      <c r="LW103" s="22"/>
      <c r="LX103" s="22"/>
      <c r="LY103" s="22"/>
      <c r="LZ103" s="22"/>
      <c r="MA103" s="22"/>
      <c r="MB103" s="22"/>
      <c r="MC103" s="22"/>
      <c r="MD103" s="22"/>
      <c r="ME103" s="22"/>
      <c r="MF103" s="22"/>
      <c r="MG103" s="22"/>
      <c r="MH103" s="22"/>
      <c r="MI103" s="22"/>
      <c r="MJ103" s="22"/>
      <c r="MK103" s="22"/>
      <c r="ML103" s="22"/>
      <c r="MM103" s="22"/>
      <c r="MN103" s="22"/>
      <c r="MO103" s="22"/>
      <c r="MP103" s="22"/>
      <c r="MQ103" s="22"/>
      <c r="MR103" s="22"/>
      <c r="MS103" s="22"/>
      <c r="MT103" s="22"/>
      <c r="MU103" s="22"/>
      <c r="MV103" s="22"/>
      <c r="MW103" s="22"/>
      <c r="MX103" s="22"/>
      <c r="MY103" s="22"/>
      <c r="MZ103" s="22"/>
      <c r="NA103" s="22"/>
      <c r="NB103" s="22"/>
      <c r="NC103" s="22"/>
      <c r="ND103" s="22"/>
      <c r="NE103" s="22"/>
      <c r="NF103" s="22"/>
      <c r="NG103" s="22"/>
      <c r="NH103" s="22"/>
      <c r="NI103" s="22"/>
      <c r="NJ103" s="22"/>
      <c r="NK103" s="22"/>
      <c r="NL103" s="22"/>
      <c r="NM103" s="22"/>
      <c r="NN103" s="22"/>
      <c r="NO103" s="22"/>
      <c r="NP103" s="22"/>
      <c r="NQ103" s="22"/>
      <c r="NR103" s="22"/>
      <c r="NS103" s="22"/>
      <c r="NT103" s="22"/>
      <c r="NU103" s="22"/>
      <c r="NV103" s="22"/>
      <c r="NW103" s="22"/>
      <c r="NX103" s="22"/>
      <c r="NY103" s="22"/>
      <c r="NZ103" s="22"/>
      <c r="OA103" s="22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2"/>
      <c r="OM103" s="22"/>
      <c r="ON103" s="22"/>
      <c r="OO103" s="22"/>
      <c r="OP103" s="22"/>
      <c r="OQ103" s="22"/>
      <c r="OR103" s="22"/>
      <c r="OS103" s="22"/>
      <c r="OT103" s="22"/>
      <c r="OU103" s="22"/>
      <c r="OV103" s="22"/>
      <c r="OW103" s="22"/>
      <c r="OX103" s="22"/>
      <c r="OY103" s="22"/>
      <c r="OZ103" s="22"/>
      <c r="PA103" s="22"/>
      <c r="PB103" s="22"/>
      <c r="PC103" s="22"/>
      <c r="PD103" s="22"/>
      <c r="PE103" s="22"/>
      <c r="PF103" s="22"/>
      <c r="PG103" s="22"/>
      <c r="PH103" s="22"/>
      <c r="PI103" s="22"/>
      <c r="PJ103" s="22"/>
      <c r="PK103" s="22"/>
      <c r="PL103" s="22"/>
      <c r="PM103" s="22"/>
      <c r="PN103" s="22"/>
      <c r="PO103" s="22"/>
      <c r="PP103" s="22"/>
      <c r="PQ103" s="22"/>
      <c r="PR103" s="22"/>
      <c r="PS103" s="22"/>
      <c r="PT103" s="22"/>
      <c r="PU103" s="22"/>
      <c r="PV103" s="22"/>
      <c r="PW103" s="22"/>
      <c r="PX103" s="22"/>
      <c r="PY103" s="22"/>
      <c r="PZ103" s="22"/>
      <c r="QA103" s="22"/>
      <c r="QB103" s="22"/>
      <c r="QC103" s="22"/>
      <c r="QD103" s="22"/>
      <c r="QE103" s="22"/>
      <c r="QF103" s="22"/>
      <c r="QG103" s="22"/>
      <c r="QH103" s="22"/>
      <c r="QI103" s="22"/>
      <c r="QJ103" s="22"/>
      <c r="QK103" s="22"/>
      <c r="QL103" s="22"/>
      <c r="QM103" s="22"/>
      <c r="QN103" s="22"/>
      <c r="QO103" s="22"/>
      <c r="QP103" s="22"/>
      <c r="QQ103" s="22"/>
      <c r="QR103" s="22"/>
      <c r="QS103" s="22"/>
      <c r="QT103" s="22"/>
      <c r="QU103" s="22"/>
      <c r="QV103" s="22"/>
      <c r="QW103" s="22"/>
      <c r="QX103" s="22"/>
      <c r="QY103" s="22"/>
      <c r="QZ103" s="22"/>
      <c r="RA103" s="22"/>
      <c r="RB103" s="22"/>
      <c r="RC103" s="22"/>
      <c r="RD103" s="22"/>
      <c r="RE103" s="22"/>
      <c r="RF103" s="22"/>
      <c r="RG103" s="22"/>
      <c r="RH103" s="22"/>
      <c r="RI103" s="22"/>
      <c r="RJ103" s="22"/>
      <c r="RK103" s="22"/>
      <c r="RL103" s="22"/>
      <c r="RM103" s="22"/>
      <c r="RN103" s="22"/>
      <c r="RO103" s="22"/>
      <c r="RP103" s="22"/>
      <c r="RQ103" s="22"/>
      <c r="RR103" s="22"/>
      <c r="RS103" s="22"/>
      <c r="RT103" s="22"/>
      <c r="RU103" s="22"/>
      <c r="RV103" s="22"/>
      <c r="RW103" s="22"/>
      <c r="RX103" s="22"/>
      <c r="RY103" s="22"/>
      <c r="RZ103" s="22"/>
      <c r="SA103" s="22"/>
      <c r="SB103" s="22"/>
      <c r="SC103" s="22"/>
      <c r="SD103" s="22"/>
      <c r="SE103" s="22"/>
      <c r="SF103" s="22"/>
      <c r="SG103" s="22"/>
      <c r="SH103" s="22"/>
      <c r="SI103" s="22"/>
      <c r="SJ103" s="22"/>
      <c r="SK103" s="22"/>
      <c r="SL103" s="22"/>
      <c r="SM103" s="22"/>
      <c r="SN103" s="22"/>
      <c r="SO103" s="22"/>
      <c r="SP103" s="22"/>
      <c r="SQ103" s="22"/>
      <c r="SR103" s="22"/>
      <c r="SS103" s="22"/>
      <c r="ST103" s="22"/>
      <c r="SU103" s="22"/>
      <c r="SV103" s="22"/>
      <c r="SW103" s="22"/>
      <c r="SX103" s="22"/>
      <c r="SY103" s="22"/>
      <c r="SZ103" s="22"/>
      <c r="TA103" s="22"/>
      <c r="TB103" s="22"/>
      <c r="TC103" s="22"/>
      <c r="TD103" s="22"/>
    </row>
    <row r="104" spans="1:524" s="8" customFormat="1" ht="18" customHeight="1" x14ac:dyDescent="0.2">
      <c r="A104" s="9"/>
      <c r="B104" s="9"/>
      <c r="C104" s="9"/>
      <c r="D104" s="9"/>
      <c r="E104" s="118"/>
      <c r="F104" s="118"/>
      <c r="G104" s="119">
        <v>1100120</v>
      </c>
      <c r="H104" s="120" t="s">
        <v>57</v>
      </c>
      <c r="I104" s="119" t="s">
        <v>59</v>
      </c>
      <c r="J104" s="119" t="s">
        <v>111</v>
      </c>
      <c r="K104" s="119">
        <v>3791</v>
      </c>
      <c r="L104" s="119" t="s">
        <v>41</v>
      </c>
      <c r="M104" s="112">
        <f>+'EGRESOS POR COMPONENTE'!E53</f>
        <v>346.5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2"/>
      <c r="IY104" s="22"/>
      <c r="IZ104" s="22"/>
      <c r="JA104" s="22"/>
      <c r="JB104" s="22"/>
      <c r="JC104" s="22"/>
      <c r="JD104" s="22"/>
      <c r="JE104" s="22"/>
      <c r="JF104" s="22"/>
      <c r="JG104" s="22"/>
      <c r="JH104" s="22"/>
      <c r="JI104" s="22"/>
      <c r="JJ104" s="22"/>
      <c r="JK104" s="22"/>
      <c r="JL104" s="22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2"/>
      <c r="KC104" s="22"/>
      <c r="KD104" s="22"/>
      <c r="KE104" s="22"/>
      <c r="KF104" s="22"/>
      <c r="KG104" s="22"/>
      <c r="KH104" s="22"/>
      <c r="KI104" s="22"/>
      <c r="KJ104" s="22"/>
      <c r="KK104" s="22"/>
      <c r="KL104" s="22"/>
      <c r="KM104" s="22"/>
      <c r="KN104" s="22"/>
      <c r="KO104" s="22"/>
      <c r="KP104" s="22"/>
      <c r="KQ104" s="22"/>
      <c r="KR104" s="22"/>
      <c r="KS104" s="22"/>
      <c r="KT104" s="22"/>
      <c r="KU104" s="22"/>
      <c r="KV104" s="22"/>
      <c r="KW104" s="22"/>
      <c r="KX104" s="22"/>
      <c r="KY104" s="22"/>
      <c r="KZ104" s="22"/>
      <c r="LA104" s="22"/>
      <c r="LB104" s="22"/>
      <c r="LC104" s="22"/>
      <c r="LD104" s="22"/>
      <c r="LE104" s="22"/>
      <c r="LF104" s="22"/>
      <c r="LG104" s="22"/>
      <c r="LH104" s="22"/>
      <c r="LI104" s="22"/>
      <c r="LJ104" s="22"/>
      <c r="LK104" s="22"/>
      <c r="LL104" s="22"/>
      <c r="LM104" s="22"/>
      <c r="LN104" s="22"/>
      <c r="LO104" s="22"/>
      <c r="LP104" s="22"/>
      <c r="LQ104" s="22"/>
      <c r="LR104" s="22"/>
      <c r="LS104" s="22"/>
      <c r="LT104" s="22"/>
      <c r="LU104" s="22"/>
      <c r="LV104" s="22"/>
      <c r="LW104" s="22"/>
      <c r="LX104" s="22"/>
      <c r="LY104" s="22"/>
      <c r="LZ104" s="22"/>
      <c r="MA104" s="22"/>
      <c r="MB104" s="22"/>
      <c r="MC104" s="22"/>
      <c r="MD104" s="22"/>
      <c r="ME104" s="22"/>
      <c r="MF104" s="22"/>
      <c r="MG104" s="22"/>
      <c r="MH104" s="22"/>
      <c r="MI104" s="22"/>
      <c r="MJ104" s="22"/>
      <c r="MK104" s="22"/>
      <c r="ML104" s="22"/>
      <c r="MM104" s="22"/>
      <c r="MN104" s="22"/>
      <c r="MO104" s="22"/>
      <c r="MP104" s="22"/>
      <c r="MQ104" s="22"/>
      <c r="MR104" s="22"/>
      <c r="MS104" s="22"/>
      <c r="MT104" s="22"/>
      <c r="MU104" s="22"/>
      <c r="MV104" s="22"/>
      <c r="MW104" s="22"/>
      <c r="MX104" s="22"/>
      <c r="MY104" s="22"/>
      <c r="MZ104" s="22"/>
      <c r="NA104" s="22"/>
      <c r="NB104" s="22"/>
      <c r="NC104" s="22"/>
      <c r="ND104" s="22"/>
      <c r="NE104" s="22"/>
      <c r="NF104" s="22"/>
      <c r="NG104" s="22"/>
      <c r="NH104" s="22"/>
      <c r="NI104" s="22"/>
      <c r="NJ104" s="22"/>
      <c r="NK104" s="22"/>
      <c r="NL104" s="22"/>
      <c r="NM104" s="22"/>
      <c r="NN104" s="22"/>
      <c r="NO104" s="22"/>
      <c r="NP104" s="22"/>
      <c r="NQ104" s="22"/>
      <c r="NR104" s="22"/>
      <c r="NS104" s="22"/>
      <c r="NT104" s="22"/>
      <c r="NU104" s="22"/>
      <c r="NV104" s="22"/>
      <c r="NW104" s="22"/>
      <c r="NX104" s="22"/>
      <c r="NY104" s="22"/>
      <c r="NZ104" s="22"/>
      <c r="OA104" s="22"/>
      <c r="OB104" s="22"/>
      <c r="OC104" s="22"/>
      <c r="OD104" s="22"/>
      <c r="OE104" s="22"/>
      <c r="OF104" s="22"/>
      <c r="OG104" s="22"/>
      <c r="OH104" s="22"/>
      <c r="OI104" s="22"/>
      <c r="OJ104" s="22"/>
      <c r="OK104" s="22"/>
      <c r="OL104" s="22"/>
      <c r="OM104" s="22"/>
      <c r="ON104" s="22"/>
      <c r="OO104" s="22"/>
      <c r="OP104" s="22"/>
      <c r="OQ104" s="22"/>
      <c r="OR104" s="22"/>
      <c r="OS104" s="22"/>
      <c r="OT104" s="22"/>
      <c r="OU104" s="22"/>
      <c r="OV104" s="22"/>
      <c r="OW104" s="22"/>
      <c r="OX104" s="22"/>
      <c r="OY104" s="22"/>
      <c r="OZ104" s="22"/>
      <c r="PA104" s="22"/>
      <c r="PB104" s="22"/>
      <c r="PC104" s="22"/>
      <c r="PD104" s="22"/>
      <c r="PE104" s="22"/>
      <c r="PF104" s="22"/>
      <c r="PG104" s="22"/>
      <c r="PH104" s="22"/>
      <c r="PI104" s="22"/>
      <c r="PJ104" s="22"/>
      <c r="PK104" s="22"/>
      <c r="PL104" s="22"/>
      <c r="PM104" s="22"/>
      <c r="PN104" s="22"/>
      <c r="PO104" s="22"/>
      <c r="PP104" s="22"/>
      <c r="PQ104" s="22"/>
      <c r="PR104" s="22"/>
      <c r="PS104" s="22"/>
      <c r="PT104" s="22"/>
      <c r="PU104" s="22"/>
      <c r="PV104" s="22"/>
      <c r="PW104" s="22"/>
      <c r="PX104" s="22"/>
      <c r="PY104" s="22"/>
      <c r="PZ104" s="22"/>
      <c r="QA104" s="22"/>
      <c r="QB104" s="22"/>
      <c r="QC104" s="22"/>
      <c r="QD104" s="22"/>
      <c r="QE104" s="22"/>
      <c r="QF104" s="22"/>
      <c r="QG104" s="22"/>
      <c r="QH104" s="22"/>
      <c r="QI104" s="22"/>
      <c r="QJ104" s="22"/>
      <c r="QK104" s="22"/>
      <c r="QL104" s="22"/>
      <c r="QM104" s="22"/>
      <c r="QN104" s="22"/>
      <c r="QO104" s="22"/>
      <c r="QP104" s="22"/>
      <c r="QQ104" s="22"/>
      <c r="QR104" s="22"/>
      <c r="QS104" s="22"/>
      <c r="QT104" s="22"/>
      <c r="QU104" s="22"/>
      <c r="QV104" s="22"/>
      <c r="QW104" s="22"/>
      <c r="QX104" s="22"/>
      <c r="QY104" s="22"/>
      <c r="QZ104" s="22"/>
      <c r="RA104" s="22"/>
      <c r="RB104" s="22"/>
      <c r="RC104" s="22"/>
      <c r="RD104" s="22"/>
      <c r="RE104" s="22"/>
      <c r="RF104" s="22"/>
      <c r="RG104" s="22"/>
      <c r="RH104" s="22"/>
      <c r="RI104" s="22"/>
      <c r="RJ104" s="22"/>
      <c r="RK104" s="22"/>
      <c r="RL104" s="22"/>
      <c r="RM104" s="22"/>
      <c r="RN104" s="22"/>
      <c r="RO104" s="22"/>
      <c r="RP104" s="22"/>
      <c r="RQ104" s="22"/>
      <c r="RR104" s="22"/>
      <c r="RS104" s="22"/>
      <c r="RT104" s="22"/>
      <c r="RU104" s="22"/>
      <c r="RV104" s="22"/>
      <c r="RW104" s="22"/>
      <c r="RX104" s="22"/>
      <c r="RY104" s="22"/>
      <c r="RZ104" s="22"/>
      <c r="SA104" s="22"/>
      <c r="SB104" s="22"/>
      <c r="SC104" s="22"/>
      <c r="SD104" s="22"/>
      <c r="SE104" s="22"/>
      <c r="SF104" s="22"/>
      <c r="SG104" s="22"/>
      <c r="SH104" s="22"/>
      <c r="SI104" s="22"/>
      <c r="SJ104" s="22"/>
      <c r="SK104" s="22"/>
      <c r="SL104" s="22"/>
      <c r="SM104" s="22"/>
      <c r="SN104" s="22"/>
      <c r="SO104" s="22"/>
      <c r="SP104" s="22"/>
      <c r="SQ104" s="22"/>
      <c r="SR104" s="22"/>
      <c r="SS104" s="22"/>
      <c r="ST104" s="22"/>
      <c r="SU104" s="22"/>
      <c r="SV104" s="22"/>
      <c r="SW104" s="22"/>
      <c r="SX104" s="22"/>
      <c r="SY104" s="22"/>
      <c r="SZ104" s="22"/>
      <c r="TA104" s="22"/>
      <c r="TB104" s="22"/>
      <c r="TC104" s="22"/>
      <c r="TD104" s="22"/>
    </row>
    <row r="105" spans="1:524" s="8" customFormat="1" ht="18" customHeight="1" x14ac:dyDescent="0.2">
      <c r="A105" s="9"/>
      <c r="B105" s="9"/>
      <c r="C105" s="9"/>
      <c r="D105" s="9"/>
      <c r="E105" s="118"/>
      <c r="F105" s="118"/>
      <c r="G105" s="119">
        <v>1100120</v>
      </c>
      <c r="H105" s="120" t="s">
        <v>57</v>
      </c>
      <c r="I105" s="119" t="s">
        <v>59</v>
      </c>
      <c r="J105" s="119" t="s">
        <v>111</v>
      </c>
      <c r="K105" s="119">
        <v>3821</v>
      </c>
      <c r="L105" s="119" t="s">
        <v>42</v>
      </c>
      <c r="M105" s="112">
        <f>+'EGRESOS POR COMPONENTE'!E54</f>
        <v>643.5</v>
      </c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  <c r="IT105" s="22"/>
      <c r="IU105" s="22"/>
      <c r="IV105" s="22"/>
      <c r="IW105" s="22"/>
      <c r="IX105" s="22"/>
      <c r="IY105" s="22"/>
      <c r="IZ105" s="22"/>
      <c r="JA105" s="22"/>
      <c r="JB105" s="22"/>
      <c r="JC105" s="22"/>
      <c r="JD105" s="22"/>
      <c r="JE105" s="22"/>
      <c r="JF105" s="22"/>
      <c r="JG105" s="22"/>
      <c r="JH105" s="22"/>
      <c r="JI105" s="22"/>
      <c r="JJ105" s="22"/>
      <c r="JK105" s="22"/>
      <c r="JL105" s="22"/>
      <c r="JM105" s="22"/>
      <c r="JN105" s="22"/>
      <c r="JO105" s="22"/>
      <c r="JP105" s="22"/>
      <c r="JQ105" s="22"/>
      <c r="JR105" s="22"/>
      <c r="JS105" s="22"/>
      <c r="JT105" s="22"/>
      <c r="JU105" s="22"/>
      <c r="JV105" s="22"/>
      <c r="JW105" s="22"/>
      <c r="JX105" s="22"/>
      <c r="JY105" s="22"/>
      <c r="JZ105" s="22"/>
      <c r="KA105" s="22"/>
      <c r="KB105" s="22"/>
      <c r="KC105" s="22"/>
      <c r="KD105" s="22"/>
      <c r="KE105" s="22"/>
      <c r="KF105" s="22"/>
      <c r="KG105" s="22"/>
      <c r="KH105" s="22"/>
      <c r="KI105" s="22"/>
      <c r="KJ105" s="22"/>
      <c r="KK105" s="22"/>
      <c r="KL105" s="22"/>
      <c r="KM105" s="22"/>
      <c r="KN105" s="22"/>
      <c r="KO105" s="22"/>
      <c r="KP105" s="22"/>
      <c r="KQ105" s="22"/>
      <c r="KR105" s="22"/>
      <c r="KS105" s="22"/>
      <c r="KT105" s="22"/>
      <c r="KU105" s="22"/>
      <c r="KV105" s="22"/>
      <c r="KW105" s="22"/>
      <c r="KX105" s="22"/>
      <c r="KY105" s="22"/>
      <c r="KZ105" s="22"/>
      <c r="LA105" s="22"/>
      <c r="LB105" s="22"/>
      <c r="LC105" s="22"/>
      <c r="LD105" s="22"/>
      <c r="LE105" s="22"/>
      <c r="LF105" s="22"/>
      <c r="LG105" s="22"/>
      <c r="LH105" s="22"/>
      <c r="LI105" s="22"/>
      <c r="LJ105" s="22"/>
      <c r="LK105" s="22"/>
      <c r="LL105" s="22"/>
      <c r="LM105" s="22"/>
      <c r="LN105" s="22"/>
      <c r="LO105" s="22"/>
      <c r="LP105" s="22"/>
      <c r="LQ105" s="22"/>
      <c r="LR105" s="22"/>
      <c r="LS105" s="22"/>
      <c r="LT105" s="22"/>
      <c r="LU105" s="22"/>
      <c r="LV105" s="22"/>
      <c r="LW105" s="22"/>
      <c r="LX105" s="22"/>
      <c r="LY105" s="22"/>
      <c r="LZ105" s="22"/>
      <c r="MA105" s="22"/>
      <c r="MB105" s="22"/>
      <c r="MC105" s="22"/>
      <c r="MD105" s="22"/>
      <c r="ME105" s="22"/>
      <c r="MF105" s="22"/>
      <c r="MG105" s="22"/>
      <c r="MH105" s="22"/>
      <c r="MI105" s="22"/>
      <c r="MJ105" s="22"/>
      <c r="MK105" s="22"/>
      <c r="ML105" s="22"/>
      <c r="MM105" s="22"/>
      <c r="MN105" s="22"/>
      <c r="MO105" s="22"/>
      <c r="MP105" s="22"/>
      <c r="MQ105" s="22"/>
      <c r="MR105" s="22"/>
      <c r="MS105" s="22"/>
      <c r="MT105" s="22"/>
      <c r="MU105" s="22"/>
      <c r="MV105" s="22"/>
      <c r="MW105" s="22"/>
      <c r="MX105" s="22"/>
      <c r="MY105" s="22"/>
      <c r="MZ105" s="22"/>
      <c r="NA105" s="22"/>
      <c r="NB105" s="22"/>
      <c r="NC105" s="22"/>
      <c r="ND105" s="22"/>
      <c r="NE105" s="22"/>
      <c r="NF105" s="22"/>
      <c r="NG105" s="22"/>
      <c r="NH105" s="22"/>
      <c r="NI105" s="22"/>
      <c r="NJ105" s="22"/>
      <c r="NK105" s="22"/>
      <c r="NL105" s="22"/>
      <c r="NM105" s="22"/>
      <c r="NN105" s="22"/>
      <c r="NO105" s="22"/>
      <c r="NP105" s="22"/>
      <c r="NQ105" s="22"/>
      <c r="NR105" s="22"/>
      <c r="NS105" s="22"/>
      <c r="NT105" s="22"/>
      <c r="NU105" s="22"/>
      <c r="NV105" s="22"/>
      <c r="NW105" s="22"/>
      <c r="NX105" s="22"/>
      <c r="NY105" s="22"/>
      <c r="NZ105" s="22"/>
      <c r="OA105" s="22"/>
      <c r="OB105" s="22"/>
      <c r="OC105" s="22"/>
      <c r="OD105" s="22"/>
      <c r="OE105" s="22"/>
      <c r="OF105" s="22"/>
      <c r="OG105" s="22"/>
      <c r="OH105" s="22"/>
      <c r="OI105" s="22"/>
      <c r="OJ105" s="22"/>
      <c r="OK105" s="22"/>
      <c r="OL105" s="22"/>
      <c r="OM105" s="22"/>
      <c r="ON105" s="22"/>
      <c r="OO105" s="22"/>
      <c r="OP105" s="22"/>
      <c r="OQ105" s="22"/>
      <c r="OR105" s="22"/>
      <c r="OS105" s="22"/>
      <c r="OT105" s="22"/>
      <c r="OU105" s="22"/>
      <c r="OV105" s="22"/>
      <c r="OW105" s="22"/>
      <c r="OX105" s="22"/>
      <c r="OY105" s="22"/>
      <c r="OZ105" s="22"/>
      <c r="PA105" s="22"/>
      <c r="PB105" s="22"/>
      <c r="PC105" s="22"/>
      <c r="PD105" s="22"/>
      <c r="PE105" s="22"/>
      <c r="PF105" s="22"/>
      <c r="PG105" s="22"/>
      <c r="PH105" s="22"/>
      <c r="PI105" s="22"/>
      <c r="PJ105" s="22"/>
      <c r="PK105" s="22"/>
      <c r="PL105" s="22"/>
      <c r="PM105" s="22"/>
      <c r="PN105" s="22"/>
      <c r="PO105" s="22"/>
      <c r="PP105" s="22"/>
      <c r="PQ105" s="22"/>
      <c r="PR105" s="22"/>
      <c r="PS105" s="22"/>
      <c r="PT105" s="22"/>
      <c r="PU105" s="22"/>
      <c r="PV105" s="22"/>
      <c r="PW105" s="22"/>
      <c r="PX105" s="22"/>
      <c r="PY105" s="22"/>
      <c r="PZ105" s="22"/>
      <c r="QA105" s="22"/>
      <c r="QB105" s="22"/>
      <c r="QC105" s="22"/>
      <c r="QD105" s="22"/>
      <c r="QE105" s="22"/>
      <c r="QF105" s="22"/>
      <c r="QG105" s="22"/>
      <c r="QH105" s="22"/>
      <c r="QI105" s="22"/>
      <c r="QJ105" s="22"/>
      <c r="QK105" s="22"/>
      <c r="QL105" s="22"/>
      <c r="QM105" s="22"/>
      <c r="QN105" s="22"/>
      <c r="QO105" s="22"/>
      <c r="QP105" s="22"/>
      <c r="QQ105" s="22"/>
      <c r="QR105" s="22"/>
      <c r="QS105" s="22"/>
      <c r="QT105" s="22"/>
      <c r="QU105" s="22"/>
      <c r="QV105" s="22"/>
      <c r="QW105" s="22"/>
      <c r="QX105" s="22"/>
      <c r="QY105" s="22"/>
      <c r="QZ105" s="22"/>
      <c r="RA105" s="22"/>
      <c r="RB105" s="22"/>
      <c r="RC105" s="22"/>
      <c r="RD105" s="22"/>
      <c r="RE105" s="22"/>
      <c r="RF105" s="22"/>
      <c r="RG105" s="22"/>
      <c r="RH105" s="22"/>
      <c r="RI105" s="22"/>
      <c r="RJ105" s="22"/>
      <c r="RK105" s="22"/>
      <c r="RL105" s="22"/>
      <c r="RM105" s="22"/>
      <c r="RN105" s="22"/>
      <c r="RO105" s="22"/>
      <c r="RP105" s="22"/>
      <c r="RQ105" s="22"/>
      <c r="RR105" s="22"/>
      <c r="RS105" s="22"/>
      <c r="RT105" s="22"/>
      <c r="RU105" s="22"/>
      <c r="RV105" s="22"/>
      <c r="RW105" s="22"/>
      <c r="RX105" s="22"/>
      <c r="RY105" s="22"/>
      <c r="RZ105" s="22"/>
      <c r="SA105" s="22"/>
      <c r="SB105" s="22"/>
      <c r="SC105" s="22"/>
      <c r="SD105" s="22"/>
      <c r="SE105" s="22"/>
      <c r="SF105" s="22"/>
      <c r="SG105" s="22"/>
      <c r="SH105" s="22"/>
      <c r="SI105" s="22"/>
      <c r="SJ105" s="22"/>
      <c r="SK105" s="22"/>
      <c r="SL105" s="22"/>
      <c r="SM105" s="22"/>
      <c r="SN105" s="22"/>
      <c r="SO105" s="22"/>
      <c r="SP105" s="22"/>
      <c r="SQ105" s="22"/>
      <c r="SR105" s="22"/>
      <c r="SS105" s="22"/>
      <c r="ST105" s="22"/>
      <c r="SU105" s="22"/>
      <c r="SV105" s="22"/>
      <c r="SW105" s="22"/>
      <c r="SX105" s="22"/>
      <c r="SY105" s="22"/>
      <c r="SZ105" s="22"/>
      <c r="TA105" s="22"/>
      <c r="TB105" s="22"/>
      <c r="TC105" s="22"/>
      <c r="TD105" s="22"/>
    </row>
    <row r="106" spans="1:524" s="8" customFormat="1" ht="18" customHeight="1" x14ac:dyDescent="0.2">
      <c r="A106" s="9"/>
      <c r="B106" s="9"/>
      <c r="C106" s="9"/>
      <c r="D106" s="9"/>
      <c r="E106" s="118"/>
      <c r="F106" s="118"/>
      <c r="G106" s="119">
        <v>1100120</v>
      </c>
      <c r="H106" s="120" t="s">
        <v>57</v>
      </c>
      <c r="I106" s="119" t="s">
        <v>59</v>
      </c>
      <c r="J106" s="119" t="s">
        <v>111</v>
      </c>
      <c r="K106" s="119">
        <v>3921</v>
      </c>
      <c r="L106" s="119" t="s">
        <v>43</v>
      </c>
      <c r="M106" s="112">
        <f>+'EGRESOS POR COMPONENTE'!E55</f>
        <v>2821.5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2"/>
      <c r="IY106" s="22"/>
      <c r="IZ106" s="22"/>
      <c r="JA106" s="22"/>
      <c r="JB106" s="22"/>
      <c r="JC106" s="22"/>
      <c r="JD106" s="22"/>
      <c r="JE106" s="22"/>
      <c r="JF106" s="22"/>
      <c r="JG106" s="22"/>
      <c r="JH106" s="22"/>
      <c r="JI106" s="22"/>
      <c r="JJ106" s="22"/>
      <c r="JK106" s="22"/>
      <c r="JL106" s="22"/>
      <c r="JM106" s="22"/>
      <c r="JN106" s="22"/>
      <c r="JO106" s="22"/>
      <c r="JP106" s="22"/>
      <c r="JQ106" s="22"/>
      <c r="JR106" s="22"/>
      <c r="JS106" s="22"/>
      <c r="JT106" s="22"/>
      <c r="JU106" s="22"/>
      <c r="JV106" s="22"/>
      <c r="JW106" s="22"/>
      <c r="JX106" s="22"/>
      <c r="JY106" s="22"/>
      <c r="JZ106" s="22"/>
      <c r="KA106" s="22"/>
      <c r="KB106" s="22"/>
      <c r="KC106" s="22"/>
      <c r="KD106" s="22"/>
      <c r="KE106" s="22"/>
      <c r="KF106" s="22"/>
      <c r="KG106" s="22"/>
      <c r="KH106" s="22"/>
      <c r="KI106" s="22"/>
      <c r="KJ106" s="22"/>
      <c r="KK106" s="22"/>
      <c r="KL106" s="22"/>
      <c r="KM106" s="22"/>
      <c r="KN106" s="22"/>
      <c r="KO106" s="22"/>
      <c r="KP106" s="22"/>
      <c r="KQ106" s="22"/>
      <c r="KR106" s="22"/>
      <c r="KS106" s="22"/>
      <c r="KT106" s="22"/>
      <c r="KU106" s="22"/>
      <c r="KV106" s="22"/>
      <c r="KW106" s="22"/>
      <c r="KX106" s="22"/>
      <c r="KY106" s="22"/>
      <c r="KZ106" s="22"/>
      <c r="LA106" s="22"/>
      <c r="LB106" s="22"/>
      <c r="LC106" s="22"/>
      <c r="LD106" s="22"/>
      <c r="LE106" s="22"/>
      <c r="LF106" s="22"/>
      <c r="LG106" s="22"/>
      <c r="LH106" s="22"/>
      <c r="LI106" s="22"/>
      <c r="LJ106" s="22"/>
      <c r="LK106" s="22"/>
      <c r="LL106" s="22"/>
      <c r="LM106" s="22"/>
      <c r="LN106" s="22"/>
      <c r="LO106" s="22"/>
      <c r="LP106" s="22"/>
      <c r="LQ106" s="22"/>
      <c r="LR106" s="22"/>
      <c r="LS106" s="22"/>
      <c r="LT106" s="22"/>
      <c r="LU106" s="22"/>
      <c r="LV106" s="22"/>
      <c r="LW106" s="22"/>
      <c r="LX106" s="22"/>
      <c r="LY106" s="22"/>
      <c r="LZ106" s="22"/>
      <c r="MA106" s="22"/>
      <c r="MB106" s="22"/>
      <c r="MC106" s="22"/>
      <c r="MD106" s="22"/>
      <c r="ME106" s="22"/>
      <c r="MF106" s="22"/>
      <c r="MG106" s="22"/>
      <c r="MH106" s="22"/>
      <c r="MI106" s="22"/>
      <c r="MJ106" s="22"/>
      <c r="MK106" s="22"/>
      <c r="ML106" s="22"/>
      <c r="MM106" s="22"/>
      <c r="MN106" s="22"/>
      <c r="MO106" s="22"/>
      <c r="MP106" s="22"/>
      <c r="MQ106" s="22"/>
      <c r="MR106" s="22"/>
      <c r="MS106" s="22"/>
      <c r="MT106" s="22"/>
      <c r="MU106" s="22"/>
      <c r="MV106" s="22"/>
      <c r="MW106" s="22"/>
      <c r="MX106" s="22"/>
      <c r="MY106" s="22"/>
      <c r="MZ106" s="22"/>
      <c r="NA106" s="22"/>
      <c r="NB106" s="22"/>
      <c r="NC106" s="22"/>
      <c r="ND106" s="22"/>
      <c r="NE106" s="22"/>
      <c r="NF106" s="22"/>
      <c r="NG106" s="22"/>
      <c r="NH106" s="22"/>
      <c r="NI106" s="22"/>
      <c r="NJ106" s="22"/>
      <c r="NK106" s="22"/>
      <c r="NL106" s="22"/>
      <c r="NM106" s="22"/>
      <c r="NN106" s="22"/>
      <c r="NO106" s="22"/>
      <c r="NP106" s="22"/>
      <c r="NQ106" s="22"/>
      <c r="NR106" s="22"/>
      <c r="NS106" s="22"/>
      <c r="NT106" s="22"/>
      <c r="NU106" s="22"/>
      <c r="NV106" s="22"/>
      <c r="NW106" s="22"/>
      <c r="NX106" s="22"/>
      <c r="NY106" s="22"/>
      <c r="NZ106" s="22"/>
      <c r="OA106" s="22"/>
      <c r="OB106" s="22"/>
      <c r="OC106" s="22"/>
      <c r="OD106" s="22"/>
      <c r="OE106" s="22"/>
      <c r="OF106" s="22"/>
      <c r="OG106" s="22"/>
      <c r="OH106" s="22"/>
      <c r="OI106" s="22"/>
      <c r="OJ106" s="22"/>
      <c r="OK106" s="22"/>
      <c r="OL106" s="22"/>
      <c r="OM106" s="22"/>
      <c r="ON106" s="22"/>
      <c r="OO106" s="22"/>
      <c r="OP106" s="22"/>
      <c r="OQ106" s="22"/>
      <c r="OR106" s="22"/>
      <c r="OS106" s="22"/>
      <c r="OT106" s="22"/>
      <c r="OU106" s="22"/>
      <c r="OV106" s="22"/>
      <c r="OW106" s="22"/>
      <c r="OX106" s="22"/>
      <c r="OY106" s="22"/>
      <c r="OZ106" s="22"/>
      <c r="PA106" s="22"/>
      <c r="PB106" s="22"/>
      <c r="PC106" s="22"/>
      <c r="PD106" s="22"/>
      <c r="PE106" s="22"/>
      <c r="PF106" s="22"/>
      <c r="PG106" s="22"/>
      <c r="PH106" s="22"/>
      <c r="PI106" s="22"/>
      <c r="PJ106" s="22"/>
      <c r="PK106" s="22"/>
      <c r="PL106" s="22"/>
      <c r="PM106" s="22"/>
      <c r="PN106" s="22"/>
      <c r="PO106" s="22"/>
      <c r="PP106" s="22"/>
      <c r="PQ106" s="22"/>
      <c r="PR106" s="22"/>
      <c r="PS106" s="22"/>
      <c r="PT106" s="22"/>
      <c r="PU106" s="22"/>
      <c r="PV106" s="22"/>
      <c r="PW106" s="22"/>
      <c r="PX106" s="22"/>
      <c r="PY106" s="22"/>
      <c r="PZ106" s="22"/>
      <c r="QA106" s="22"/>
      <c r="QB106" s="22"/>
      <c r="QC106" s="22"/>
      <c r="QD106" s="22"/>
      <c r="QE106" s="22"/>
      <c r="QF106" s="22"/>
      <c r="QG106" s="22"/>
      <c r="QH106" s="22"/>
      <c r="QI106" s="22"/>
      <c r="QJ106" s="22"/>
      <c r="QK106" s="22"/>
      <c r="QL106" s="22"/>
      <c r="QM106" s="22"/>
      <c r="QN106" s="22"/>
      <c r="QO106" s="22"/>
      <c r="QP106" s="22"/>
      <c r="QQ106" s="22"/>
      <c r="QR106" s="22"/>
      <c r="QS106" s="22"/>
      <c r="QT106" s="22"/>
      <c r="QU106" s="22"/>
      <c r="QV106" s="22"/>
      <c r="QW106" s="22"/>
      <c r="QX106" s="22"/>
      <c r="QY106" s="22"/>
      <c r="QZ106" s="22"/>
      <c r="RA106" s="22"/>
      <c r="RB106" s="22"/>
      <c r="RC106" s="22"/>
      <c r="RD106" s="22"/>
      <c r="RE106" s="22"/>
      <c r="RF106" s="22"/>
      <c r="RG106" s="22"/>
      <c r="RH106" s="22"/>
      <c r="RI106" s="22"/>
      <c r="RJ106" s="22"/>
      <c r="RK106" s="22"/>
      <c r="RL106" s="22"/>
      <c r="RM106" s="22"/>
      <c r="RN106" s="22"/>
      <c r="RO106" s="22"/>
      <c r="RP106" s="22"/>
      <c r="RQ106" s="22"/>
      <c r="RR106" s="22"/>
      <c r="RS106" s="22"/>
      <c r="RT106" s="22"/>
      <c r="RU106" s="22"/>
      <c r="RV106" s="22"/>
      <c r="RW106" s="22"/>
      <c r="RX106" s="22"/>
      <c r="RY106" s="22"/>
      <c r="RZ106" s="22"/>
      <c r="SA106" s="22"/>
      <c r="SB106" s="22"/>
      <c r="SC106" s="22"/>
      <c r="SD106" s="22"/>
      <c r="SE106" s="22"/>
      <c r="SF106" s="22"/>
      <c r="SG106" s="22"/>
      <c r="SH106" s="22"/>
      <c r="SI106" s="22"/>
      <c r="SJ106" s="22"/>
      <c r="SK106" s="22"/>
      <c r="SL106" s="22"/>
      <c r="SM106" s="22"/>
      <c r="SN106" s="22"/>
      <c r="SO106" s="22"/>
      <c r="SP106" s="22"/>
      <c r="SQ106" s="22"/>
      <c r="SR106" s="22"/>
      <c r="SS106" s="22"/>
      <c r="ST106" s="22"/>
      <c r="SU106" s="22"/>
      <c r="SV106" s="22"/>
      <c r="SW106" s="22"/>
      <c r="SX106" s="22"/>
      <c r="SY106" s="22"/>
      <c r="SZ106" s="22"/>
      <c r="TA106" s="22"/>
      <c r="TB106" s="22"/>
      <c r="TC106" s="22"/>
      <c r="TD106" s="22"/>
    </row>
    <row r="107" spans="1:524" s="8" customFormat="1" ht="18" customHeight="1" x14ac:dyDescent="0.2">
      <c r="A107" s="9"/>
      <c r="B107" s="9"/>
      <c r="C107" s="9"/>
      <c r="D107" s="9"/>
      <c r="E107" s="118"/>
      <c r="F107" s="118"/>
      <c r="G107" s="119">
        <v>1100120</v>
      </c>
      <c r="H107" s="120" t="s">
        <v>57</v>
      </c>
      <c r="I107" s="119" t="s">
        <v>59</v>
      </c>
      <c r="J107" s="119" t="s">
        <v>111</v>
      </c>
      <c r="K107" s="119">
        <v>3961</v>
      </c>
      <c r="L107" s="119" t="s">
        <v>44</v>
      </c>
      <c r="M107" s="112">
        <f>+'EGRESOS POR COMPONENTE'!E56</f>
        <v>346.5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  <c r="IT107" s="22"/>
      <c r="IU107" s="22"/>
      <c r="IV107" s="22"/>
      <c r="IW107" s="22"/>
      <c r="IX107" s="22"/>
      <c r="IY107" s="22"/>
      <c r="IZ107" s="22"/>
      <c r="JA107" s="22"/>
      <c r="JB107" s="22"/>
      <c r="JC107" s="22"/>
      <c r="JD107" s="22"/>
      <c r="JE107" s="22"/>
      <c r="JF107" s="22"/>
      <c r="JG107" s="22"/>
      <c r="JH107" s="22"/>
      <c r="JI107" s="22"/>
      <c r="JJ107" s="22"/>
      <c r="JK107" s="22"/>
      <c r="JL107" s="22"/>
      <c r="JM107" s="22"/>
      <c r="JN107" s="22"/>
      <c r="JO107" s="22"/>
      <c r="JP107" s="22"/>
      <c r="JQ107" s="22"/>
      <c r="JR107" s="22"/>
      <c r="JS107" s="22"/>
      <c r="JT107" s="22"/>
      <c r="JU107" s="22"/>
      <c r="JV107" s="22"/>
      <c r="JW107" s="22"/>
      <c r="JX107" s="22"/>
      <c r="JY107" s="22"/>
      <c r="JZ107" s="22"/>
      <c r="KA107" s="22"/>
      <c r="KB107" s="22"/>
      <c r="KC107" s="22"/>
      <c r="KD107" s="22"/>
      <c r="KE107" s="22"/>
      <c r="KF107" s="22"/>
      <c r="KG107" s="22"/>
      <c r="KH107" s="22"/>
      <c r="KI107" s="22"/>
      <c r="KJ107" s="22"/>
      <c r="KK107" s="22"/>
      <c r="KL107" s="22"/>
      <c r="KM107" s="22"/>
      <c r="KN107" s="22"/>
      <c r="KO107" s="22"/>
      <c r="KP107" s="22"/>
      <c r="KQ107" s="22"/>
      <c r="KR107" s="22"/>
      <c r="KS107" s="22"/>
      <c r="KT107" s="22"/>
      <c r="KU107" s="22"/>
      <c r="KV107" s="22"/>
      <c r="KW107" s="22"/>
      <c r="KX107" s="22"/>
      <c r="KY107" s="22"/>
      <c r="KZ107" s="22"/>
      <c r="LA107" s="22"/>
      <c r="LB107" s="22"/>
      <c r="LC107" s="22"/>
      <c r="LD107" s="22"/>
      <c r="LE107" s="22"/>
      <c r="LF107" s="22"/>
      <c r="LG107" s="22"/>
      <c r="LH107" s="22"/>
      <c r="LI107" s="22"/>
      <c r="LJ107" s="22"/>
      <c r="LK107" s="22"/>
      <c r="LL107" s="22"/>
      <c r="LM107" s="22"/>
      <c r="LN107" s="22"/>
      <c r="LO107" s="22"/>
      <c r="LP107" s="22"/>
      <c r="LQ107" s="22"/>
      <c r="LR107" s="22"/>
      <c r="LS107" s="22"/>
      <c r="LT107" s="22"/>
      <c r="LU107" s="22"/>
      <c r="LV107" s="22"/>
      <c r="LW107" s="22"/>
      <c r="LX107" s="22"/>
      <c r="LY107" s="22"/>
      <c r="LZ107" s="22"/>
      <c r="MA107" s="22"/>
      <c r="MB107" s="22"/>
      <c r="MC107" s="22"/>
      <c r="MD107" s="22"/>
      <c r="ME107" s="22"/>
      <c r="MF107" s="22"/>
      <c r="MG107" s="22"/>
      <c r="MH107" s="22"/>
      <c r="MI107" s="22"/>
      <c r="MJ107" s="22"/>
      <c r="MK107" s="22"/>
      <c r="ML107" s="22"/>
      <c r="MM107" s="22"/>
      <c r="MN107" s="22"/>
      <c r="MO107" s="22"/>
      <c r="MP107" s="22"/>
      <c r="MQ107" s="22"/>
      <c r="MR107" s="22"/>
      <c r="MS107" s="22"/>
      <c r="MT107" s="22"/>
      <c r="MU107" s="22"/>
      <c r="MV107" s="22"/>
      <c r="MW107" s="22"/>
      <c r="MX107" s="22"/>
      <c r="MY107" s="22"/>
      <c r="MZ107" s="22"/>
      <c r="NA107" s="22"/>
      <c r="NB107" s="22"/>
      <c r="NC107" s="22"/>
      <c r="ND107" s="22"/>
      <c r="NE107" s="22"/>
      <c r="NF107" s="22"/>
      <c r="NG107" s="22"/>
      <c r="NH107" s="22"/>
      <c r="NI107" s="22"/>
      <c r="NJ107" s="22"/>
      <c r="NK107" s="22"/>
      <c r="NL107" s="22"/>
      <c r="NM107" s="22"/>
      <c r="NN107" s="22"/>
      <c r="NO107" s="22"/>
      <c r="NP107" s="22"/>
      <c r="NQ107" s="22"/>
      <c r="NR107" s="22"/>
      <c r="NS107" s="22"/>
      <c r="NT107" s="22"/>
      <c r="NU107" s="22"/>
      <c r="NV107" s="22"/>
      <c r="NW107" s="22"/>
      <c r="NX107" s="22"/>
      <c r="NY107" s="22"/>
      <c r="NZ107" s="22"/>
      <c r="OA107" s="22"/>
      <c r="OB107" s="22"/>
      <c r="OC107" s="22"/>
      <c r="OD107" s="22"/>
      <c r="OE107" s="22"/>
      <c r="OF107" s="22"/>
      <c r="OG107" s="22"/>
      <c r="OH107" s="22"/>
      <c r="OI107" s="22"/>
      <c r="OJ107" s="22"/>
      <c r="OK107" s="22"/>
      <c r="OL107" s="22"/>
      <c r="OM107" s="22"/>
      <c r="ON107" s="22"/>
      <c r="OO107" s="22"/>
      <c r="OP107" s="22"/>
      <c r="OQ107" s="22"/>
      <c r="OR107" s="22"/>
      <c r="OS107" s="22"/>
      <c r="OT107" s="22"/>
      <c r="OU107" s="22"/>
      <c r="OV107" s="22"/>
      <c r="OW107" s="22"/>
      <c r="OX107" s="22"/>
      <c r="OY107" s="22"/>
      <c r="OZ107" s="22"/>
      <c r="PA107" s="22"/>
      <c r="PB107" s="22"/>
      <c r="PC107" s="22"/>
      <c r="PD107" s="22"/>
      <c r="PE107" s="22"/>
      <c r="PF107" s="22"/>
      <c r="PG107" s="22"/>
      <c r="PH107" s="22"/>
      <c r="PI107" s="22"/>
      <c r="PJ107" s="22"/>
      <c r="PK107" s="22"/>
      <c r="PL107" s="22"/>
      <c r="PM107" s="22"/>
      <c r="PN107" s="22"/>
      <c r="PO107" s="22"/>
      <c r="PP107" s="22"/>
      <c r="PQ107" s="22"/>
      <c r="PR107" s="22"/>
      <c r="PS107" s="22"/>
      <c r="PT107" s="22"/>
      <c r="PU107" s="22"/>
      <c r="PV107" s="22"/>
      <c r="PW107" s="22"/>
      <c r="PX107" s="22"/>
      <c r="PY107" s="22"/>
      <c r="PZ107" s="22"/>
      <c r="QA107" s="22"/>
      <c r="QB107" s="22"/>
      <c r="QC107" s="22"/>
      <c r="QD107" s="22"/>
      <c r="QE107" s="22"/>
      <c r="QF107" s="22"/>
      <c r="QG107" s="22"/>
      <c r="QH107" s="22"/>
      <c r="QI107" s="22"/>
      <c r="QJ107" s="22"/>
      <c r="QK107" s="22"/>
      <c r="QL107" s="22"/>
      <c r="QM107" s="22"/>
      <c r="QN107" s="22"/>
      <c r="QO107" s="22"/>
      <c r="QP107" s="22"/>
      <c r="QQ107" s="22"/>
      <c r="QR107" s="22"/>
      <c r="QS107" s="22"/>
      <c r="QT107" s="22"/>
      <c r="QU107" s="22"/>
      <c r="QV107" s="22"/>
      <c r="QW107" s="22"/>
      <c r="QX107" s="22"/>
      <c r="QY107" s="22"/>
      <c r="QZ107" s="22"/>
      <c r="RA107" s="22"/>
      <c r="RB107" s="22"/>
      <c r="RC107" s="22"/>
      <c r="RD107" s="22"/>
      <c r="RE107" s="22"/>
      <c r="RF107" s="22"/>
      <c r="RG107" s="22"/>
      <c r="RH107" s="22"/>
      <c r="RI107" s="22"/>
      <c r="RJ107" s="22"/>
      <c r="RK107" s="22"/>
      <c r="RL107" s="22"/>
      <c r="RM107" s="22"/>
      <c r="RN107" s="22"/>
      <c r="RO107" s="22"/>
      <c r="RP107" s="22"/>
      <c r="RQ107" s="22"/>
      <c r="RR107" s="22"/>
      <c r="RS107" s="22"/>
      <c r="RT107" s="22"/>
      <c r="RU107" s="22"/>
      <c r="RV107" s="22"/>
      <c r="RW107" s="22"/>
      <c r="RX107" s="22"/>
      <c r="RY107" s="22"/>
      <c r="RZ107" s="22"/>
      <c r="SA107" s="22"/>
      <c r="SB107" s="22"/>
      <c r="SC107" s="22"/>
      <c r="SD107" s="22"/>
      <c r="SE107" s="22"/>
      <c r="SF107" s="22"/>
      <c r="SG107" s="22"/>
      <c r="SH107" s="22"/>
      <c r="SI107" s="22"/>
      <c r="SJ107" s="22"/>
      <c r="SK107" s="22"/>
      <c r="SL107" s="22"/>
      <c r="SM107" s="22"/>
      <c r="SN107" s="22"/>
      <c r="SO107" s="22"/>
      <c r="SP107" s="22"/>
      <c r="SQ107" s="22"/>
      <c r="SR107" s="22"/>
      <c r="SS107" s="22"/>
      <c r="ST107" s="22"/>
      <c r="SU107" s="22"/>
      <c r="SV107" s="22"/>
      <c r="SW107" s="22"/>
      <c r="SX107" s="22"/>
      <c r="SY107" s="22"/>
      <c r="SZ107" s="22"/>
      <c r="TA107" s="22"/>
      <c r="TB107" s="22"/>
      <c r="TC107" s="22"/>
      <c r="TD107" s="22"/>
    </row>
    <row r="108" spans="1:524" s="8" customFormat="1" ht="18" customHeight="1" x14ac:dyDescent="0.2">
      <c r="A108" s="9"/>
      <c r="B108" s="9"/>
      <c r="C108" s="9"/>
      <c r="D108" s="9"/>
      <c r="E108" s="118"/>
      <c r="F108" s="118"/>
      <c r="G108" s="121"/>
      <c r="H108" s="121" t="s">
        <v>88</v>
      </c>
      <c r="I108" s="121"/>
      <c r="J108" s="121"/>
      <c r="K108" s="121"/>
      <c r="L108" s="125"/>
      <c r="M108" s="198">
        <f>SUM(M81:M107)</f>
        <v>92470.862880000001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  <c r="IW108" s="22"/>
      <c r="IX108" s="22"/>
      <c r="IY108" s="22"/>
      <c r="IZ108" s="22"/>
      <c r="JA108" s="22"/>
      <c r="JB108" s="22"/>
      <c r="JC108" s="22"/>
      <c r="JD108" s="22"/>
      <c r="JE108" s="22"/>
      <c r="JF108" s="22"/>
      <c r="JG108" s="22"/>
      <c r="JH108" s="22"/>
      <c r="JI108" s="22"/>
      <c r="JJ108" s="22"/>
      <c r="JK108" s="22"/>
      <c r="JL108" s="22"/>
      <c r="JM108" s="22"/>
      <c r="JN108" s="22"/>
      <c r="JO108" s="22"/>
      <c r="JP108" s="22"/>
      <c r="JQ108" s="22"/>
      <c r="JR108" s="22"/>
      <c r="JS108" s="22"/>
      <c r="JT108" s="22"/>
      <c r="JU108" s="22"/>
      <c r="JV108" s="22"/>
      <c r="JW108" s="22"/>
      <c r="JX108" s="22"/>
      <c r="JY108" s="22"/>
      <c r="JZ108" s="22"/>
      <c r="KA108" s="22"/>
      <c r="KB108" s="22"/>
      <c r="KC108" s="22"/>
      <c r="KD108" s="22"/>
      <c r="KE108" s="22"/>
      <c r="KF108" s="22"/>
      <c r="KG108" s="22"/>
      <c r="KH108" s="22"/>
      <c r="KI108" s="22"/>
      <c r="KJ108" s="22"/>
      <c r="KK108" s="22"/>
      <c r="KL108" s="22"/>
      <c r="KM108" s="22"/>
      <c r="KN108" s="22"/>
      <c r="KO108" s="22"/>
      <c r="KP108" s="22"/>
      <c r="KQ108" s="22"/>
      <c r="KR108" s="22"/>
      <c r="KS108" s="22"/>
      <c r="KT108" s="22"/>
      <c r="KU108" s="22"/>
      <c r="KV108" s="22"/>
      <c r="KW108" s="22"/>
      <c r="KX108" s="22"/>
      <c r="KY108" s="22"/>
      <c r="KZ108" s="22"/>
      <c r="LA108" s="22"/>
      <c r="LB108" s="22"/>
      <c r="LC108" s="22"/>
      <c r="LD108" s="22"/>
      <c r="LE108" s="22"/>
      <c r="LF108" s="22"/>
      <c r="LG108" s="22"/>
      <c r="LH108" s="22"/>
      <c r="LI108" s="22"/>
      <c r="LJ108" s="22"/>
      <c r="LK108" s="22"/>
      <c r="LL108" s="22"/>
      <c r="LM108" s="22"/>
      <c r="LN108" s="22"/>
      <c r="LO108" s="22"/>
      <c r="LP108" s="22"/>
      <c r="LQ108" s="22"/>
      <c r="LR108" s="22"/>
      <c r="LS108" s="22"/>
      <c r="LT108" s="22"/>
      <c r="LU108" s="22"/>
      <c r="LV108" s="22"/>
      <c r="LW108" s="22"/>
      <c r="LX108" s="22"/>
      <c r="LY108" s="22"/>
      <c r="LZ108" s="22"/>
      <c r="MA108" s="22"/>
      <c r="MB108" s="22"/>
      <c r="MC108" s="22"/>
      <c r="MD108" s="22"/>
      <c r="ME108" s="22"/>
      <c r="MF108" s="22"/>
      <c r="MG108" s="22"/>
      <c r="MH108" s="22"/>
      <c r="MI108" s="22"/>
      <c r="MJ108" s="22"/>
      <c r="MK108" s="22"/>
      <c r="ML108" s="22"/>
      <c r="MM108" s="22"/>
      <c r="MN108" s="22"/>
      <c r="MO108" s="22"/>
      <c r="MP108" s="22"/>
      <c r="MQ108" s="22"/>
      <c r="MR108" s="22"/>
      <c r="MS108" s="22"/>
      <c r="MT108" s="22"/>
      <c r="MU108" s="22"/>
      <c r="MV108" s="22"/>
      <c r="MW108" s="22"/>
      <c r="MX108" s="22"/>
      <c r="MY108" s="22"/>
      <c r="MZ108" s="22"/>
      <c r="NA108" s="22"/>
      <c r="NB108" s="22"/>
      <c r="NC108" s="22"/>
      <c r="ND108" s="22"/>
      <c r="NE108" s="22"/>
      <c r="NF108" s="22"/>
      <c r="NG108" s="22"/>
      <c r="NH108" s="22"/>
      <c r="NI108" s="22"/>
      <c r="NJ108" s="22"/>
      <c r="NK108" s="22"/>
      <c r="NL108" s="22"/>
      <c r="NM108" s="22"/>
      <c r="NN108" s="22"/>
      <c r="NO108" s="22"/>
      <c r="NP108" s="22"/>
      <c r="NQ108" s="22"/>
      <c r="NR108" s="22"/>
      <c r="NS108" s="22"/>
      <c r="NT108" s="22"/>
      <c r="NU108" s="22"/>
      <c r="NV108" s="22"/>
      <c r="NW108" s="22"/>
      <c r="NX108" s="22"/>
      <c r="NY108" s="22"/>
      <c r="NZ108" s="22"/>
      <c r="OA108" s="22"/>
      <c r="OB108" s="22"/>
      <c r="OC108" s="22"/>
      <c r="OD108" s="22"/>
      <c r="OE108" s="22"/>
      <c r="OF108" s="22"/>
      <c r="OG108" s="22"/>
      <c r="OH108" s="22"/>
      <c r="OI108" s="22"/>
      <c r="OJ108" s="22"/>
      <c r="OK108" s="22"/>
      <c r="OL108" s="22"/>
      <c r="OM108" s="22"/>
      <c r="ON108" s="22"/>
      <c r="OO108" s="22"/>
      <c r="OP108" s="22"/>
      <c r="OQ108" s="22"/>
      <c r="OR108" s="22"/>
      <c r="OS108" s="22"/>
      <c r="OT108" s="22"/>
      <c r="OU108" s="22"/>
      <c r="OV108" s="22"/>
      <c r="OW108" s="22"/>
      <c r="OX108" s="22"/>
      <c r="OY108" s="22"/>
      <c r="OZ108" s="22"/>
      <c r="PA108" s="22"/>
      <c r="PB108" s="22"/>
      <c r="PC108" s="22"/>
      <c r="PD108" s="22"/>
      <c r="PE108" s="22"/>
      <c r="PF108" s="22"/>
      <c r="PG108" s="22"/>
      <c r="PH108" s="22"/>
      <c r="PI108" s="22"/>
      <c r="PJ108" s="22"/>
      <c r="PK108" s="22"/>
      <c r="PL108" s="22"/>
      <c r="PM108" s="22"/>
      <c r="PN108" s="22"/>
      <c r="PO108" s="22"/>
      <c r="PP108" s="22"/>
      <c r="PQ108" s="22"/>
      <c r="PR108" s="22"/>
      <c r="PS108" s="22"/>
      <c r="PT108" s="22"/>
      <c r="PU108" s="22"/>
      <c r="PV108" s="22"/>
      <c r="PW108" s="22"/>
      <c r="PX108" s="22"/>
      <c r="PY108" s="22"/>
      <c r="PZ108" s="22"/>
      <c r="QA108" s="22"/>
      <c r="QB108" s="22"/>
      <c r="QC108" s="22"/>
      <c r="QD108" s="22"/>
      <c r="QE108" s="22"/>
      <c r="QF108" s="22"/>
      <c r="QG108" s="22"/>
      <c r="QH108" s="22"/>
      <c r="QI108" s="22"/>
      <c r="QJ108" s="22"/>
      <c r="QK108" s="22"/>
      <c r="QL108" s="22"/>
      <c r="QM108" s="22"/>
      <c r="QN108" s="22"/>
      <c r="QO108" s="22"/>
      <c r="QP108" s="22"/>
      <c r="QQ108" s="22"/>
      <c r="QR108" s="22"/>
      <c r="QS108" s="22"/>
      <c r="QT108" s="22"/>
      <c r="QU108" s="22"/>
      <c r="QV108" s="22"/>
      <c r="QW108" s="22"/>
      <c r="QX108" s="22"/>
      <c r="QY108" s="22"/>
      <c r="QZ108" s="22"/>
      <c r="RA108" s="22"/>
      <c r="RB108" s="22"/>
      <c r="RC108" s="22"/>
      <c r="RD108" s="22"/>
      <c r="RE108" s="22"/>
      <c r="RF108" s="22"/>
      <c r="RG108" s="22"/>
      <c r="RH108" s="22"/>
      <c r="RI108" s="22"/>
      <c r="RJ108" s="22"/>
      <c r="RK108" s="22"/>
      <c r="RL108" s="22"/>
      <c r="RM108" s="22"/>
      <c r="RN108" s="22"/>
      <c r="RO108" s="22"/>
      <c r="RP108" s="22"/>
      <c r="RQ108" s="22"/>
      <c r="RR108" s="22"/>
      <c r="RS108" s="22"/>
      <c r="RT108" s="22"/>
      <c r="RU108" s="22"/>
      <c r="RV108" s="22"/>
      <c r="RW108" s="22"/>
      <c r="RX108" s="22"/>
      <c r="RY108" s="22"/>
      <c r="RZ108" s="22"/>
      <c r="SA108" s="22"/>
      <c r="SB108" s="22"/>
      <c r="SC108" s="22"/>
      <c r="SD108" s="22"/>
      <c r="SE108" s="22"/>
      <c r="SF108" s="22"/>
      <c r="SG108" s="22"/>
      <c r="SH108" s="22"/>
      <c r="SI108" s="22"/>
      <c r="SJ108" s="22"/>
      <c r="SK108" s="22"/>
      <c r="SL108" s="22"/>
      <c r="SM108" s="22"/>
      <c r="SN108" s="22"/>
      <c r="SO108" s="22"/>
      <c r="SP108" s="22"/>
      <c r="SQ108" s="22"/>
      <c r="SR108" s="22"/>
      <c r="SS108" s="22"/>
      <c r="ST108" s="22"/>
      <c r="SU108" s="22"/>
      <c r="SV108" s="22"/>
      <c r="SW108" s="22"/>
      <c r="SX108" s="22"/>
      <c r="SY108" s="22"/>
      <c r="SZ108" s="22"/>
      <c r="TA108" s="22"/>
      <c r="TB108" s="22"/>
      <c r="TC108" s="22"/>
      <c r="TD108" s="22"/>
    </row>
    <row r="109" spans="1:524" s="8" customFormat="1" ht="18" customHeight="1" x14ac:dyDescent="0.2">
      <c r="A109" s="9"/>
      <c r="B109" s="9"/>
      <c r="C109" s="9"/>
      <c r="D109" s="9"/>
      <c r="E109" s="118"/>
      <c r="F109" s="118"/>
      <c r="G109" s="119">
        <v>1100120</v>
      </c>
      <c r="H109" s="120" t="s">
        <v>57</v>
      </c>
      <c r="I109" s="119" t="s">
        <v>59</v>
      </c>
      <c r="J109" s="119" t="s">
        <v>111</v>
      </c>
      <c r="K109" s="119">
        <v>5151</v>
      </c>
      <c r="L109" s="119" t="s">
        <v>49</v>
      </c>
      <c r="M109" s="115">
        <f>+'EGRESOS POR COMPONENTE'!E60</f>
        <v>1587.96</v>
      </c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2"/>
      <c r="IY109" s="22"/>
      <c r="IZ109" s="22"/>
      <c r="JA109" s="22"/>
      <c r="JB109" s="22"/>
      <c r="JC109" s="22"/>
      <c r="JD109" s="22"/>
      <c r="JE109" s="22"/>
      <c r="JF109" s="22"/>
      <c r="JG109" s="22"/>
      <c r="JH109" s="22"/>
      <c r="JI109" s="22"/>
      <c r="JJ109" s="22"/>
      <c r="JK109" s="22"/>
      <c r="JL109" s="22"/>
      <c r="JM109" s="22"/>
      <c r="JN109" s="22"/>
      <c r="JO109" s="22"/>
      <c r="JP109" s="22"/>
      <c r="JQ109" s="22"/>
      <c r="JR109" s="22"/>
      <c r="JS109" s="22"/>
      <c r="JT109" s="22"/>
      <c r="JU109" s="22"/>
      <c r="JV109" s="22"/>
      <c r="JW109" s="22"/>
      <c r="JX109" s="22"/>
      <c r="JY109" s="22"/>
      <c r="JZ109" s="22"/>
      <c r="KA109" s="22"/>
      <c r="KB109" s="22"/>
      <c r="KC109" s="22"/>
      <c r="KD109" s="22"/>
      <c r="KE109" s="22"/>
      <c r="KF109" s="22"/>
      <c r="KG109" s="22"/>
      <c r="KH109" s="22"/>
      <c r="KI109" s="22"/>
      <c r="KJ109" s="22"/>
      <c r="KK109" s="22"/>
      <c r="KL109" s="22"/>
      <c r="KM109" s="22"/>
      <c r="KN109" s="22"/>
      <c r="KO109" s="22"/>
      <c r="KP109" s="22"/>
      <c r="KQ109" s="22"/>
      <c r="KR109" s="22"/>
      <c r="KS109" s="22"/>
      <c r="KT109" s="22"/>
      <c r="KU109" s="22"/>
      <c r="KV109" s="22"/>
      <c r="KW109" s="22"/>
      <c r="KX109" s="22"/>
      <c r="KY109" s="22"/>
      <c r="KZ109" s="22"/>
      <c r="LA109" s="22"/>
      <c r="LB109" s="22"/>
      <c r="LC109" s="22"/>
      <c r="LD109" s="22"/>
      <c r="LE109" s="22"/>
      <c r="LF109" s="22"/>
      <c r="LG109" s="22"/>
      <c r="LH109" s="22"/>
      <c r="LI109" s="22"/>
      <c r="LJ109" s="22"/>
      <c r="LK109" s="22"/>
      <c r="LL109" s="22"/>
      <c r="LM109" s="22"/>
      <c r="LN109" s="22"/>
      <c r="LO109" s="22"/>
      <c r="LP109" s="22"/>
      <c r="LQ109" s="22"/>
      <c r="LR109" s="22"/>
      <c r="LS109" s="22"/>
      <c r="LT109" s="22"/>
      <c r="LU109" s="22"/>
      <c r="LV109" s="22"/>
      <c r="LW109" s="22"/>
      <c r="LX109" s="22"/>
      <c r="LY109" s="22"/>
      <c r="LZ109" s="22"/>
      <c r="MA109" s="22"/>
      <c r="MB109" s="22"/>
      <c r="MC109" s="22"/>
      <c r="MD109" s="22"/>
      <c r="ME109" s="22"/>
      <c r="MF109" s="22"/>
      <c r="MG109" s="22"/>
      <c r="MH109" s="22"/>
      <c r="MI109" s="22"/>
      <c r="MJ109" s="22"/>
      <c r="MK109" s="22"/>
      <c r="ML109" s="22"/>
      <c r="MM109" s="22"/>
      <c r="MN109" s="22"/>
      <c r="MO109" s="22"/>
      <c r="MP109" s="22"/>
      <c r="MQ109" s="22"/>
      <c r="MR109" s="22"/>
      <c r="MS109" s="22"/>
      <c r="MT109" s="22"/>
      <c r="MU109" s="22"/>
      <c r="MV109" s="22"/>
      <c r="MW109" s="22"/>
      <c r="MX109" s="22"/>
      <c r="MY109" s="22"/>
      <c r="MZ109" s="22"/>
      <c r="NA109" s="22"/>
      <c r="NB109" s="22"/>
      <c r="NC109" s="22"/>
      <c r="ND109" s="22"/>
      <c r="NE109" s="22"/>
      <c r="NF109" s="22"/>
      <c r="NG109" s="22"/>
      <c r="NH109" s="22"/>
      <c r="NI109" s="22"/>
      <c r="NJ109" s="22"/>
      <c r="NK109" s="22"/>
      <c r="NL109" s="22"/>
      <c r="NM109" s="22"/>
      <c r="NN109" s="22"/>
      <c r="NO109" s="22"/>
      <c r="NP109" s="22"/>
      <c r="NQ109" s="22"/>
      <c r="NR109" s="22"/>
      <c r="NS109" s="22"/>
      <c r="NT109" s="22"/>
      <c r="NU109" s="22"/>
      <c r="NV109" s="22"/>
      <c r="NW109" s="22"/>
      <c r="NX109" s="22"/>
      <c r="NY109" s="22"/>
      <c r="NZ109" s="22"/>
      <c r="OA109" s="22"/>
      <c r="OB109" s="22"/>
      <c r="OC109" s="22"/>
      <c r="OD109" s="22"/>
      <c r="OE109" s="22"/>
      <c r="OF109" s="22"/>
      <c r="OG109" s="22"/>
      <c r="OH109" s="22"/>
      <c r="OI109" s="22"/>
      <c r="OJ109" s="22"/>
      <c r="OK109" s="22"/>
      <c r="OL109" s="22"/>
      <c r="OM109" s="22"/>
      <c r="ON109" s="22"/>
      <c r="OO109" s="22"/>
      <c r="OP109" s="22"/>
      <c r="OQ109" s="22"/>
      <c r="OR109" s="22"/>
      <c r="OS109" s="22"/>
      <c r="OT109" s="22"/>
      <c r="OU109" s="22"/>
      <c r="OV109" s="22"/>
      <c r="OW109" s="22"/>
      <c r="OX109" s="22"/>
      <c r="OY109" s="22"/>
      <c r="OZ109" s="22"/>
      <c r="PA109" s="22"/>
      <c r="PB109" s="22"/>
      <c r="PC109" s="22"/>
      <c r="PD109" s="22"/>
      <c r="PE109" s="22"/>
      <c r="PF109" s="22"/>
      <c r="PG109" s="22"/>
      <c r="PH109" s="22"/>
      <c r="PI109" s="22"/>
      <c r="PJ109" s="22"/>
      <c r="PK109" s="22"/>
      <c r="PL109" s="22"/>
      <c r="PM109" s="22"/>
      <c r="PN109" s="22"/>
      <c r="PO109" s="22"/>
      <c r="PP109" s="22"/>
      <c r="PQ109" s="22"/>
      <c r="PR109" s="22"/>
      <c r="PS109" s="22"/>
      <c r="PT109" s="22"/>
      <c r="PU109" s="22"/>
      <c r="PV109" s="22"/>
      <c r="PW109" s="22"/>
      <c r="PX109" s="22"/>
      <c r="PY109" s="22"/>
      <c r="PZ109" s="22"/>
      <c r="QA109" s="22"/>
      <c r="QB109" s="22"/>
      <c r="QC109" s="22"/>
      <c r="QD109" s="22"/>
      <c r="QE109" s="22"/>
      <c r="QF109" s="22"/>
      <c r="QG109" s="22"/>
      <c r="QH109" s="22"/>
      <c r="QI109" s="22"/>
      <c r="QJ109" s="22"/>
      <c r="QK109" s="22"/>
      <c r="QL109" s="22"/>
      <c r="QM109" s="22"/>
      <c r="QN109" s="22"/>
      <c r="QO109" s="22"/>
      <c r="QP109" s="22"/>
      <c r="QQ109" s="22"/>
      <c r="QR109" s="22"/>
      <c r="QS109" s="22"/>
      <c r="QT109" s="22"/>
      <c r="QU109" s="22"/>
      <c r="QV109" s="22"/>
      <c r="QW109" s="22"/>
      <c r="QX109" s="22"/>
      <c r="QY109" s="22"/>
      <c r="QZ109" s="22"/>
      <c r="RA109" s="22"/>
      <c r="RB109" s="22"/>
      <c r="RC109" s="22"/>
      <c r="RD109" s="22"/>
      <c r="RE109" s="22"/>
      <c r="RF109" s="22"/>
      <c r="RG109" s="22"/>
      <c r="RH109" s="22"/>
      <c r="RI109" s="22"/>
      <c r="RJ109" s="22"/>
      <c r="RK109" s="22"/>
      <c r="RL109" s="22"/>
      <c r="RM109" s="22"/>
      <c r="RN109" s="22"/>
      <c r="RO109" s="22"/>
      <c r="RP109" s="22"/>
      <c r="RQ109" s="22"/>
      <c r="RR109" s="22"/>
      <c r="RS109" s="22"/>
      <c r="RT109" s="22"/>
      <c r="RU109" s="22"/>
      <c r="RV109" s="22"/>
      <c r="RW109" s="22"/>
      <c r="RX109" s="22"/>
      <c r="RY109" s="22"/>
      <c r="RZ109" s="22"/>
      <c r="SA109" s="22"/>
      <c r="SB109" s="22"/>
      <c r="SC109" s="22"/>
      <c r="SD109" s="22"/>
      <c r="SE109" s="22"/>
      <c r="SF109" s="22"/>
      <c r="SG109" s="22"/>
      <c r="SH109" s="22"/>
      <c r="SI109" s="22"/>
      <c r="SJ109" s="22"/>
      <c r="SK109" s="22"/>
      <c r="SL109" s="22"/>
      <c r="SM109" s="22"/>
      <c r="SN109" s="22"/>
      <c r="SO109" s="22"/>
      <c r="SP109" s="22"/>
      <c r="SQ109" s="22"/>
      <c r="SR109" s="22"/>
      <c r="SS109" s="22"/>
      <c r="ST109" s="22"/>
      <c r="SU109" s="22"/>
      <c r="SV109" s="22"/>
      <c r="SW109" s="22"/>
      <c r="SX109" s="22"/>
      <c r="SY109" s="22"/>
      <c r="SZ109" s="22"/>
      <c r="TA109" s="22"/>
      <c r="TB109" s="22"/>
      <c r="TC109" s="22"/>
      <c r="TD109" s="22"/>
    </row>
    <row r="110" spans="1:524" s="8" customFormat="1" ht="18" customHeight="1" x14ac:dyDescent="0.2">
      <c r="A110" s="9"/>
      <c r="B110" s="9"/>
      <c r="C110" s="9"/>
      <c r="D110" s="9"/>
      <c r="E110" s="118"/>
      <c r="F110" s="118"/>
      <c r="G110" s="119">
        <v>1100120</v>
      </c>
      <c r="H110" s="120" t="s">
        <v>57</v>
      </c>
      <c r="I110" s="119" t="s">
        <v>59</v>
      </c>
      <c r="J110" s="119" t="s">
        <v>111</v>
      </c>
      <c r="K110" s="119">
        <v>5911</v>
      </c>
      <c r="L110" s="119" t="s">
        <v>47</v>
      </c>
      <c r="M110" s="115">
        <f>+'EGRESOS POR COMPONENTE'!E61</f>
        <v>3663</v>
      </c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  <c r="MD110" s="22"/>
      <c r="ME110" s="22"/>
      <c r="MF110" s="22"/>
      <c r="MG110" s="22"/>
      <c r="MH110" s="22"/>
      <c r="MI110" s="22"/>
      <c r="MJ110" s="22"/>
      <c r="MK110" s="22"/>
      <c r="ML110" s="22"/>
      <c r="MM110" s="22"/>
      <c r="MN110" s="22"/>
      <c r="MO110" s="22"/>
      <c r="MP110" s="22"/>
      <c r="MQ110" s="22"/>
      <c r="MR110" s="22"/>
      <c r="MS110" s="22"/>
      <c r="MT110" s="22"/>
      <c r="MU110" s="22"/>
      <c r="MV110" s="22"/>
      <c r="MW110" s="22"/>
      <c r="MX110" s="22"/>
      <c r="MY110" s="22"/>
      <c r="MZ110" s="22"/>
      <c r="NA110" s="22"/>
      <c r="NB110" s="22"/>
      <c r="NC110" s="22"/>
      <c r="ND110" s="22"/>
      <c r="NE110" s="22"/>
      <c r="NF110" s="22"/>
      <c r="NG110" s="22"/>
      <c r="NH110" s="22"/>
      <c r="NI110" s="22"/>
      <c r="NJ110" s="22"/>
      <c r="NK110" s="22"/>
      <c r="NL110" s="22"/>
      <c r="NM110" s="22"/>
      <c r="NN110" s="22"/>
      <c r="NO110" s="22"/>
      <c r="NP110" s="22"/>
      <c r="NQ110" s="22"/>
      <c r="NR110" s="22"/>
      <c r="NS110" s="22"/>
      <c r="NT110" s="22"/>
      <c r="NU110" s="22"/>
      <c r="NV110" s="22"/>
      <c r="NW110" s="22"/>
      <c r="NX110" s="22"/>
      <c r="NY110" s="22"/>
      <c r="NZ110" s="22"/>
      <c r="OA110" s="22"/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2"/>
      <c r="OM110" s="22"/>
      <c r="ON110" s="22"/>
      <c r="OO110" s="22"/>
      <c r="OP110" s="22"/>
      <c r="OQ110" s="22"/>
      <c r="OR110" s="22"/>
      <c r="OS110" s="22"/>
      <c r="OT110" s="22"/>
      <c r="OU110" s="22"/>
      <c r="OV110" s="22"/>
      <c r="OW110" s="22"/>
      <c r="OX110" s="22"/>
      <c r="OY110" s="22"/>
      <c r="OZ110" s="22"/>
      <c r="PA110" s="22"/>
      <c r="PB110" s="22"/>
      <c r="PC110" s="22"/>
      <c r="PD110" s="22"/>
      <c r="PE110" s="22"/>
      <c r="PF110" s="22"/>
      <c r="PG110" s="22"/>
      <c r="PH110" s="22"/>
      <c r="PI110" s="22"/>
      <c r="PJ110" s="22"/>
      <c r="PK110" s="22"/>
      <c r="PL110" s="22"/>
      <c r="PM110" s="22"/>
      <c r="PN110" s="22"/>
      <c r="PO110" s="22"/>
      <c r="PP110" s="22"/>
      <c r="PQ110" s="22"/>
      <c r="PR110" s="22"/>
      <c r="PS110" s="22"/>
      <c r="PT110" s="22"/>
      <c r="PU110" s="22"/>
      <c r="PV110" s="22"/>
      <c r="PW110" s="22"/>
      <c r="PX110" s="22"/>
      <c r="PY110" s="22"/>
      <c r="PZ110" s="22"/>
      <c r="QA110" s="22"/>
      <c r="QB110" s="22"/>
      <c r="QC110" s="22"/>
      <c r="QD110" s="22"/>
      <c r="QE110" s="22"/>
      <c r="QF110" s="22"/>
      <c r="QG110" s="22"/>
      <c r="QH110" s="22"/>
      <c r="QI110" s="22"/>
      <c r="QJ110" s="22"/>
      <c r="QK110" s="22"/>
      <c r="QL110" s="22"/>
      <c r="QM110" s="22"/>
      <c r="QN110" s="22"/>
      <c r="QO110" s="22"/>
      <c r="QP110" s="22"/>
      <c r="QQ110" s="22"/>
      <c r="QR110" s="22"/>
      <c r="QS110" s="22"/>
      <c r="QT110" s="22"/>
      <c r="QU110" s="22"/>
      <c r="QV110" s="22"/>
      <c r="QW110" s="22"/>
      <c r="QX110" s="22"/>
      <c r="QY110" s="22"/>
      <c r="QZ110" s="22"/>
      <c r="RA110" s="22"/>
      <c r="RB110" s="22"/>
      <c r="RC110" s="22"/>
      <c r="RD110" s="22"/>
      <c r="RE110" s="22"/>
      <c r="RF110" s="22"/>
      <c r="RG110" s="22"/>
      <c r="RH110" s="22"/>
      <c r="RI110" s="22"/>
      <c r="RJ110" s="22"/>
      <c r="RK110" s="22"/>
      <c r="RL110" s="22"/>
      <c r="RM110" s="22"/>
      <c r="RN110" s="22"/>
      <c r="RO110" s="22"/>
      <c r="RP110" s="22"/>
      <c r="RQ110" s="22"/>
      <c r="RR110" s="22"/>
      <c r="RS110" s="22"/>
      <c r="RT110" s="22"/>
      <c r="RU110" s="22"/>
      <c r="RV110" s="22"/>
      <c r="RW110" s="22"/>
      <c r="RX110" s="22"/>
      <c r="RY110" s="22"/>
      <c r="RZ110" s="22"/>
      <c r="SA110" s="22"/>
      <c r="SB110" s="22"/>
      <c r="SC110" s="22"/>
      <c r="SD110" s="22"/>
      <c r="SE110" s="22"/>
      <c r="SF110" s="22"/>
      <c r="SG110" s="22"/>
      <c r="SH110" s="22"/>
      <c r="SI110" s="22"/>
      <c r="SJ110" s="22"/>
      <c r="SK110" s="22"/>
      <c r="SL110" s="22"/>
      <c r="SM110" s="22"/>
      <c r="SN110" s="22"/>
      <c r="SO110" s="22"/>
      <c r="SP110" s="22"/>
      <c r="SQ110" s="22"/>
      <c r="SR110" s="22"/>
      <c r="SS110" s="22"/>
      <c r="ST110" s="22"/>
      <c r="SU110" s="22"/>
      <c r="SV110" s="22"/>
      <c r="SW110" s="22"/>
      <c r="SX110" s="22"/>
      <c r="SY110" s="22"/>
      <c r="SZ110" s="22"/>
      <c r="TA110" s="22"/>
      <c r="TB110" s="22"/>
      <c r="TC110" s="22"/>
      <c r="TD110" s="22"/>
    </row>
    <row r="111" spans="1:524" s="8" customFormat="1" ht="18" customHeight="1" x14ac:dyDescent="0.2">
      <c r="A111" s="9"/>
      <c r="B111" s="9"/>
      <c r="C111" s="9"/>
      <c r="D111" s="9"/>
      <c r="E111" s="118"/>
      <c r="F111" s="118"/>
      <c r="G111" s="119"/>
      <c r="H111" s="121" t="s">
        <v>91</v>
      </c>
      <c r="I111" s="121"/>
      <c r="J111" s="121"/>
      <c r="K111" s="121"/>
      <c r="L111" s="125"/>
      <c r="M111" s="200">
        <f>SUM(M109:M110)</f>
        <v>5250.96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2"/>
      <c r="IY111" s="22"/>
      <c r="IZ111" s="22"/>
      <c r="JA111" s="22"/>
      <c r="JB111" s="22"/>
      <c r="JC111" s="22"/>
      <c r="JD111" s="22"/>
      <c r="JE111" s="22"/>
      <c r="JF111" s="22"/>
      <c r="JG111" s="22"/>
      <c r="JH111" s="22"/>
      <c r="JI111" s="22"/>
      <c r="JJ111" s="22"/>
      <c r="JK111" s="22"/>
      <c r="JL111" s="22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2"/>
      <c r="KZ111" s="22"/>
      <c r="LA111" s="22"/>
      <c r="LB111" s="22"/>
      <c r="LC111" s="22"/>
      <c r="LD111" s="22"/>
      <c r="LE111" s="22"/>
      <c r="LF111" s="22"/>
      <c r="LG111" s="22"/>
      <c r="LH111" s="22"/>
      <c r="LI111" s="22"/>
      <c r="LJ111" s="22"/>
      <c r="LK111" s="22"/>
      <c r="LL111" s="22"/>
      <c r="LM111" s="22"/>
      <c r="LN111" s="22"/>
      <c r="LO111" s="22"/>
      <c r="LP111" s="22"/>
      <c r="LQ111" s="22"/>
      <c r="LR111" s="22"/>
      <c r="LS111" s="22"/>
      <c r="LT111" s="22"/>
      <c r="LU111" s="22"/>
      <c r="LV111" s="22"/>
      <c r="LW111" s="22"/>
      <c r="LX111" s="22"/>
      <c r="LY111" s="22"/>
      <c r="LZ111" s="22"/>
      <c r="MA111" s="22"/>
      <c r="MB111" s="22"/>
      <c r="MC111" s="22"/>
      <c r="MD111" s="22"/>
      <c r="ME111" s="22"/>
      <c r="MF111" s="22"/>
      <c r="MG111" s="22"/>
      <c r="MH111" s="22"/>
      <c r="MI111" s="22"/>
      <c r="MJ111" s="22"/>
      <c r="MK111" s="22"/>
      <c r="ML111" s="22"/>
      <c r="MM111" s="22"/>
      <c r="MN111" s="22"/>
      <c r="MO111" s="22"/>
      <c r="MP111" s="22"/>
      <c r="MQ111" s="22"/>
      <c r="MR111" s="22"/>
      <c r="MS111" s="22"/>
      <c r="MT111" s="22"/>
      <c r="MU111" s="22"/>
      <c r="MV111" s="22"/>
      <c r="MW111" s="22"/>
      <c r="MX111" s="22"/>
      <c r="MY111" s="22"/>
      <c r="MZ111" s="22"/>
      <c r="NA111" s="22"/>
      <c r="NB111" s="22"/>
      <c r="NC111" s="22"/>
      <c r="ND111" s="22"/>
      <c r="NE111" s="22"/>
      <c r="NF111" s="22"/>
      <c r="NG111" s="22"/>
      <c r="NH111" s="22"/>
      <c r="NI111" s="22"/>
      <c r="NJ111" s="22"/>
      <c r="NK111" s="22"/>
      <c r="NL111" s="22"/>
      <c r="NM111" s="22"/>
      <c r="NN111" s="22"/>
      <c r="NO111" s="22"/>
      <c r="NP111" s="22"/>
      <c r="NQ111" s="22"/>
      <c r="NR111" s="22"/>
      <c r="NS111" s="22"/>
      <c r="NT111" s="22"/>
      <c r="NU111" s="22"/>
      <c r="NV111" s="22"/>
      <c r="NW111" s="22"/>
      <c r="NX111" s="22"/>
      <c r="NY111" s="22"/>
      <c r="NZ111" s="22"/>
      <c r="OA111" s="22"/>
      <c r="OB111" s="22"/>
      <c r="OC111" s="22"/>
      <c r="OD111" s="22"/>
      <c r="OE111" s="22"/>
      <c r="OF111" s="22"/>
      <c r="OG111" s="22"/>
      <c r="OH111" s="22"/>
      <c r="OI111" s="22"/>
      <c r="OJ111" s="22"/>
      <c r="OK111" s="22"/>
      <c r="OL111" s="22"/>
      <c r="OM111" s="22"/>
      <c r="ON111" s="22"/>
      <c r="OO111" s="22"/>
      <c r="OP111" s="22"/>
      <c r="OQ111" s="22"/>
      <c r="OR111" s="22"/>
      <c r="OS111" s="22"/>
      <c r="OT111" s="22"/>
      <c r="OU111" s="22"/>
      <c r="OV111" s="22"/>
      <c r="OW111" s="22"/>
      <c r="OX111" s="22"/>
      <c r="OY111" s="22"/>
      <c r="OZ111" s="22"/>
      <c r="PA111" s="22"/>
      <c r="PB111" s="22"/>
      <c r="PC111" s="22"/>
      <c r="PD111" s="22"/>
      <c r="PE111" s="22"/>
      <c r="PF111" s="22"/>
      <c r="PG111" s="22"/>
      <c r="PH111" s="22"/>
      <c r="PI111" s="22"/>
      <c r="PJ111" s="22"/>
      <c r="PK111" s="22"/>
      <c r="PL111" s="22"/>
      <c r="PM111" s="22"/>
      <c r="PN111" s="22"/>
      <c r="PO111" s="22"/>
      <c r="PP111" s="22"/>
      <c r="PQ111" s="22"/>
      <c r="PR111" s="22"/>
      <c r="PS111" s="22"/>
      <c r="PT111" s="22"/>
      <c r="PU111" s="22"/>
      <c r="PV111" s="22"/>
      <c r="PW111" s="22"/>
      <c r="PX111" s="22"/>
      <c r="PY111" s="22"/>
      <c r="PZ111" s="22"/>
      <c r="QA111" s="22"/>
      <c r="QB111" s="22"/>
      <c r="QC111" s="22"/>
      <c r="QD111" s="22"/>
      <c r="QE111" s="22"/>
      <c r="QF111" s="22"/>
      <c r="QG111" s="22"/>
      <c r="QH111" s="22"/>
      <c r="QI111" s="22"/>
      <c r="QJ111" s="22"/>
      <c r="QK111" s="22"/>
      <c r="QL111" s="22"/>
      <c r="QM111" s="22"/>
      <c r="QN111" s="22"/>
      <c r="QO111" s="22"/>
      <c r="QP111" s="22"/>
      <c r="QQ111" s="22"/>
      <c r="QR111" s="22"/>
      <c r="QS111" s="22"/>
      <c r="QT111" s="22"/>
      <c r="QU111" s="22"/>
      <c r="QV111" s="22"/>
      <c r="QW111" s="22"/>
      <c r="QX111" s="22"/>
      <c r="QY111" s="22"/>
      <c r="QZ111" s="22"/>
      <c r="RA111" s="22"/>
      <c r="RB111" s="22"/>
      <c r="RC111" s="22"/>
      <c r="RD111" s="22"/>
      <c r="RE111" s="22"/>
      <c r="RF111" s="22"/>
      <c r="RG111" s="22"/>
      <c r="RH111" s="22"/>
      <c r="RI111" s="22"/>
      <c r="RJ111" s="22"/>
      <c r="RK111" s="22"/>
      <c r="RL111" s="22"/>
      <c r="RM111" s="22"/>
      <c r="RN111" s="22"/>
      <c r="RO111" s="22"/>
      <c r="RP111" s="22"/>
      <c r="RQ111" s="22"/>
      <c r="RR111" s="22"/>
      <c r="RS111" s="22"/>
      <c r="RT111" s="22"/>
      <c r="RU111" s="22"/>
      <c r="RV111" s="22"/>
      <c r="RW111" s="22"/>
      <c r="RX111" s="22"/>
      <c r="RY111" s="22"/>
      <c r="RZ111" s="22"/>
      <c r="SA111" s="22"/>
      <c r="SB111" s="22"/>
      <c r="SC111" s="22"/>
      <c r="SD111" s="22"/>
      <c r="SE111" s="22"/>
      <c r="SF111" s="22"/>
      <c r="SG111" s="22"/>
      <c r="SH111" s="22"/>
      <c r="SI111" s="22"/>
      <c r="SJ111" s="22"/>
      <c r="SK111" s="22"/>
      <c r="SL111" s="22"/>
      <c r="SM111" s="22"/>
      <c r="SN111" s="22"/>
      <c r="SO111" s="22"/>
      <c r="SP111" s="22"/>
      <c r="SQ111" s="22"/>
      <c r="SR111" s="22"/>
      <c r="SS111" s="22"/>
      <c r="ST111" s="22"/>
      <c r="SU111" s="22"/>
      <c r="SV111" s="22"/>
      <c r="SW111" s="22"/>
      <c r="SX111" s="22"/>
      <c r="SY111" s="22"/>
      <c r="SZ111" s="22"/>
      <c r="TA111" s="22"/>
      <c r="TB111" s="22"/>
      <c r="TC111" s="22"/>
      <c r="TD111" s="22"/>
    </row>
    <row r="112" spans="1:524" s="19" customFormat="1" ht="18" customHeight="1" x14ac:dyDescent="0.2">
      <c r="A112" s="20"/>
      <c r="B112" s="20"/>
      <c r="C112" s="20"/>
      <c r="D112" s="20"/>
      <c r="E112" s="126"/>
      <c r="F112" s="162" t="s">
        <v>66</v>
      </c>
      <c r="G112" s="277" t="s">
        <v>122</v>
      </c>
      <c r="H112" s="277"/>
      <c r="I112" s="277"/>
      <c r="J112" s="277"/>
      <c r="K112" s="277"/>
      <c r="L112" s="277"/>
      <c r="M112" s="163">
        <f>+M121+M148+M151</f>
        <v>110967.60213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  <c r="JG112" s="22"/>
      <c r="JH112" s="22"/>
      <c r="JI112" s="22"/>
      <c r="JJ112" s="22"/>
      <c r="JK112" s="22"/>
      <c r="JL112" s="22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22"/>
      <c r="LI112" s="22"/>
      <c r="LJ112" s="22"/>
      <c r="LK112" s="22"/>
      <c r="LL112" s="22"/>
      <c r="LM112" s="22"/>
      <c r="LN112" s="22"/>
      <c r="LO112" s="22"/>
      <c r="LP112" s="22"/>
      <c r="LQ112" s="22"/>
      <c r="LR112" s="22"/>
      <c r="LS112" s="22"/>
      <c r="LT112" s="22"/>
      <c r="LU112" s="22"/>
      <c r="LV112" s="22"/>
      <c r="LW112" s="22"/>
      <c r="LX112" s="22"/>
      <c r="LY112" s="22"/>
      <c r="LZ112" s="22"/>
      <c r="MA112" s="22"/>
      <c r="MB112" s="22"/>
      <c r="MC112" s="22"/>
      <c r="MD112" s="22"/>
      <c r="ME112" s="22"/>
      <c r="MF112" s="22"/>
      <c r="MG112" s="22"/>
      <c r="MH112" s="22"/>
      <c r="MI112" s="22"/>
      <c r="MJ112" s="22"/>
      <c r="MK112" s="22"/>
      <c r="ML112" s="22"/>
      <c r="MM112" s="22"/>
      <c r="MN112" s="22"/>
      <c r="MO112" s="22"/>
      <c r="MP112" s="22"/>
      <c r="MQ112" s="22"/>
      <c r="MR112" s="22"/>
      <c r="MS112" s="22"/>
      <c r="MT112" s="22"/>
      <c r="MU112" s="22"/>
      <c r="MV112" s="22"/>
      <c r="MW112" s="22"/>
      <c r="MX112" s="22"/>
      <c r="MY112" s="22"/>
      <c r="MZ112" s="22"/>
      <c r="NA112" s="22"/>
      <c r="NB112" s="22"/>
      <c r="NC112" s="22"/>
      <c r="ND112" s="22"/>
      <c r="NE112" s="22"/>
      <c r="NF112" s="22"/>
      <c r="NG112" s="22"/>
      <c r="NH112" s="22"/>
      <c r="NI112" s="22"/>
      <c r="NJ112" s="22"/>
      <c r="NK112" s="22"/>
      <c r="NL112" s="22"/>
      <c r="NM112" s="22"/>
      <c r="NN112" s="22"/>
      <c r="NO112" s="22"/>
      <c r="NP112" s="22"/>
      <c r="NQ112" s="22"/>
      <c r="NR112" s="22"/>
      <c r="NS112" s="22"/>
      <c r="NT112" s="22"/>
      <c r="NU112" s="22"/>
      <c r="NV112" s="22"/>
      <c r="NW112" s="22"/>
      <c r="NX112" s="22"/>
      <c r="NY112" s="22"/>
      <c r="NZ112" s="22"/>
      <c r="OA112" s="22"/>
      <c r="OB112" s="22"/>
      <c r="OC112" s="22"/>
      <c r="OD112" s="22"/>
      <c r="OE112" s="22"/>
      <c r="OF112" s="22"/>
      <c r="OG112" s="22"/>
      <c r="OH112" s="22"/>
      <c r="OI112" s="22"/>
      <c r="OJ112" s="22"/>
      <c r="OK112" s="22"/>
      <c r="OL112" s="22"/>
      <c r="OM112" s="22"/>
      <c r="ON112" s="22"/>
      <c r="OO112" s="22"/>
      <c r="OP112" s="22"/>
      <c r="OQ112" s="22"/>
      <c r="OR112" s="22"/>
      <c r="OS112" s="22"/>
      <c r="OT112" s="22"/>
      <c r="OU112" s="22"/>
      <c r="OV112" s="22"/>
      <c r="OW112" s="22"/>
      <c r="OX112" s="22"/>
      <c r="OY112" s="22"/>
      <c r="OZ112" s="22"/>
      <c r="PA112" s="22"/>
      <c r="PB112" s="22"/>
      <c r="PC112" s="22"/>
      <c r="PD112" s="22"/>
      <c r="PE112" s="22"/>
      <c r="PF112" s="22"/>
      <c r="PG112" s="22"/>
      <c r="PH112" s="22"/>
      <c r="PI112" s="22"/>
      <c r="PJ112" s="22"/>
      <c r="PK112" s="22"/>
      <c r="PL112" s="22"/>
      <c r="PM112" s="22"/>
      <c r="PN112" s="22"/>
      <c r="PO112" s="22"/>
      <c r="PP112" s="22"/>
      <c r="PQ112" s="22"/>
      <c r="PR112" s="22"/>
      <c r="PS112" s="22"/>
      <c r="PT112" s="22"/>
      <c r="PU112" s="22"/>
      <c r="PV112" s="22"/>
      <c r="PW112" s="22"/>
      <c r="PX112" s="22"/>
      <c r="PY112" s="22"/>
      <c r="PZ112" s="22"/>
      <c r="QA112" s="22"/>
      <c r="QB112" s="22"/>
      <c r="QC112" s="22"/>
      <c r="QD112" s="22"/>
      <c r="QE112" s="22"/>
      <c r="QF112" s="22"/>
      <c r="QG112" s="22"/>
      <c r="QH112" s="22"/>
      <c r="QI112" s="22"/>
      <c r="QJ112" s="22"/>
      <c r="QK112" s="22"/>
      <c r="QL112" s="22"/>
      <c r="QM112" s="22"/>
      <c r="QN112" s="22"/>
      <c r="QO112" s="22"/>
      <c r="QP112" s="22"/>
      <c r="QQ112" s="22"/>
      <c r="QR112" s="22"/>
      <c r="QS112" s="22"/>
      <c r="QT112" s="22"/>
      <c r="QU112" s="22"/>
      <c r="QV112" s="22"/>
      <c r="QW112" s="22"/>
      <c r="QX112" s="22"/>
      <c r="QY112" s="22"/>
      <c r="QZ112" s="22"/>
      <c r="RA112" s="22"/>
      <c r="RB112" s="22"/>
      <c r="RC112" s="22"/>
      <c r="RD112" s="22"/>
      <c r="RE112" s="22"/>
      <c r="RF112" s="22"/>
      <c r="RG112" s="22"/>
      <c r="RH112" s="22"/>
      <c r="RI112" s="22"/>
      <c r="RJ112" s="22"/>
      <c r="RK112" s="22"/>
      <c r="RL112" s="22"/>
      <c r="RM112" s="22"/>
      <c r="RN112" s="22"/>
      <c r="RO112" s="22"/>
      <c r="RP112" s="22"/>
      <c r="RQ112" s="22"/>
      <c r="RR112" s="22"/>
      <c r="RS112" s="22"/>
      <c r="RT112" s="22"/>
      <c r="RU112" s="22"/>
      <c r="RV112" s="22"/>
      <c r="RW112" s="22"/>
      <c r="RX112" s="22"/>
      <c r="RY112" s="22"/>
      <c r="RZ112" s="22"/>
      <c r="SA112" s="22"/>
      <c r="SB112" s="22"/>
      <c r="SC112" s="22"/>
      <c r="SD112" s="22"/>
      <c r="SE112" s="22"/>
      <c r="SF112" s="22"/>
      <c r="SG112" s="22"/>
      <c r="SH112" s="22"/>
      <c r="SI112" s="22"/>
      <c r="SJ112" s="22"/>
      <c r="SK112" s="22"/>
      <c r="SL112" s="22"/>
      <c r="SM112" s="22"/>
      <c r="SN112" s="22"/>
      <c r="SO112" s="22"/>
      <c r="SP112" s="22"/>
      <c r="SQ112" s="22"/>
      <c r="SR112" s="22"/>
      <c r="SS112" s="22"/>
      <c r="ST112" s="22"/>
      <c r="SU112" s="22"/>
      <c r="SV112" s="22"/>
      <c r="SW112" s="22"/>
      <c r="SX112" s="22"/>
      <c r="SY112" s="22"/>
      <c r="SZ112" s="22"/>
      <c r="TA112" s="22"/>
      <c r="TB112" s="22"/>
      <c r="TC112" s="22"/>
      <c r="TD112" s="22"/>
    </row>
    <row r="113" spans="1:13" s="22" customFormat="1" ht="18" customHeight="1" x14ac:dyDescent="0.2">
      <c r="A113" s="20"/>
      <c r="B113" s="20"/>
      <c r="C113" s="20"/>
      <c r="D113" s="20"/>
      <c r="E113" s="126"/>
      <c r="F113" s="127"/>
      <c r="G113" s="119">
        <v>1100120</v>
      </c>
      <c r="H113" s="120" t="s">
        <v>57</v>
      </c>
      <c r="I113" s="119" t="s">
        <v>59</v>
      </c>
      <c r="J113" s="119" t="s">
        <v>112</v>
      </c>
      <c r="K113" s="119">
        <v>2111</v>
      </c>
      <c r="L113" s="119" t="s">
        <v>14</v>
      </c>
      <c r="M113" s="112">
        <f>+'EGRESOS POR COMPONENTE'!F21</f>
        <v>1782</v>
      </c>
    </row>
    <row r="114" spans="1:13" s="22" customFormat="1" ht="18" customHeight="1" x14ac:dyDescent="0.2">
      <c r="A114" s="20"/>
      <c r="B114" s="20"/>
      <c r="C114" s="20"/>
      <c r="D114" s="20"/>
      <c r="E114" s="126"/>
      <c r="F114" s="127"/>
      <c r="G114" s="119">
        <v>1100120</v>
      </c>
      <c r="H114" s="120" t="s">
        <v>57</v>
      </c>
      <c r="I114" s="119" t="s">
        <v>59</v>
      </c>
      <c r="J114" s="119" t="s">
        <v>112</v>
      </c>
      <c r="K114" s="119">
        <v>2121</v>
      </c>
      <c r="L114" s="119" t="s">
        <v>15</v>
      </c>
      <c r="M114" s="112">
        <f>+'EGRESOS POR COMPONENTE'!F22</f>
        <v>5049</v>
      </c>
    </row>
    <row r="115" spans="1:13" s="22" customFormat="1" ht="18" customHeight="1" x14ac:dyDescent="0.2">
      <c r="A115" s="20"/>
      <c r="B115" s="20"/>
      <c r="C115" s="20"/>
      <c r="D115" s="20"/>
      <c r="E115" s="126"/>
      <c r="F115" s="127"/>
      <c r="G115" s="119">
        <v>1100120</v>
      </c>
      <c r="H115" s="120" t="s">
        <v>57</v>
      </c>
      <c r="I115" s="119" t="s">
        <v>59</v>
      </c>
      <c r="J115" s="119" t="s">
        <v>112</v>
      </c>
      <c r="K115" s="119">
        <v>2151</v>
      </c>
      <c r="L115" s="119" t="s">
        <v>16</v>
      </c>
      <c r="M115" s="112">
        <f>+'EGRESOS POR COMPONENTE'!F23</f>
        <v>49.5</v>
      </c>
    </row>
    <row r="116" spans="1:13" s="22" customFormat="1" ht="18" customHeight="1" x14ac:dyDescent="0.2">
      <c r="A116" s="20"/>
      <c r="B116" s="20"/>
      <c r="C116" s="20"/>
      <c r="D116" s="20"/>
      <c r="E116" s="126"/>
      <c r="F116" s="127"/>
      <c r="G116" s="119">
        <v>1100120</v>
      </c>
      <c r="H116" s="120" t="s">
        <v>57</v>
      </c>
      <c r="I116" s="119" t="s">
        <v>59</v>
      </c>
      <c r="J116" s="119" t="s">
        <v>112</v>
      </c>
      <c r="K116" s="119">
        <v>2161</v>
      </c>
      <c r="L116" s="119" t="s">
        <v>17</v>
      </c>
      <c r="M116" s="112">
        <f>+'EGRESOS POR COMPONENTE'!F24</f>
        <v>774.18000000000006</v>
      </c>
    </row>
    <row r="117" spans="1:13" s="22" customFormat="1" ht="18" customHeight="1" x14ac:dyDescent="0.2">
      <c r="A117" s="20"/>
      <c r="B117" s="20"/>
      <c r="C117" s="20"/>
      <c r="D117" s="20"/>
      <c r="E117" s="126"/>
      <c r="F117" s="127"/>
      <c r="G117" s="119">
        <v>1100120</v>
      </c>
      <c r="H117" s="120" t="s">
        <v>57</v>
      </c>
      <c r="I117" s="119" t="s">
        <v>59</v>
      </c>
      <c r="J117" s="119" t="s">
        <v>112</v>
      </c>
      <c r="K117" s="119">
        <v>2212</v>
      </c>
      <c r="L117" s="119" t="s">
        <v>106</v>
      </c>
      <c r="M117" s="112">
        <f>+'EGRESOS POR COMPONENTE'!F25</f>
        <v>1113.354</v>
      </c>
    </row>
    <row r="118" spans="1:13" s="22" customFormat="1" ht="18" customHeight="1" x14ac:dyDescent="0.2">
      <c r="A118" s="20"/>
      <c r="B118" s="20"/>
      <c r="C118" s="20"/>
      <c r="D118" s="20"/>
      <c r="E118" s="126"/>
      <c r="F118" s="127"/>
      <c r="G118" s="119">
        <v>1100120</v>
      </c>
      <c r="H118" s="120" t="s">
        <v>57</v>
      </c>
      <c r="I118" s="119" t="s">
        <v>59</v>
      </c>
      <c r="J118" s="119" t="s">
        <v>112</v>
      </c>
      <c r="K118" s="119">
        <v>2531</v>
      </c>
      <c r="L118" s="119" t="s">
        <v>18</v>
      </c>
      <c r="M118" s="112">
        <f>+'EGRESOS POR COMPONENTE'!F26</f>
        <v>148.5</v>
      </c>
    </row>
    <row r="119" spans="1:13" s="22" customFormat="1" ht="18" customHeight="1" x14ac:dyDescent="0.2">
      <c r="A119" s="20"/>
      <c r="B119" s="20"/>
      <c r="C119" s="20"/>
      <c r="D119" s="20"/>
      <c r="E119" s="126"/>
      <c r="F119" s="127"/>
      <c r="G119" s="119">
        <v>1100120</v>
      </c>
      <c r="H119" s="120" t="s">
        <v>57</v>
      </c>
      <c r="I119" s="119" t="s">
        <v>59</v>
      </c>
      <c r="J119" s="119" t="s">
        <v>112</v>
      </c>
      <c r="K119" s="119">
        <v>2612</v>
      </c>
      <c r="L119" s="119" t="s">
        <v>62</v>
      </c>
      <c r="M119" s="112">
        <f>+'EGRESOS POR COMPONENTE'!F27</f>
        <v>2494.8000000000002</v>
      </c>
    </row>
    <row r="120" spans="1:13" s="22" customFormat="1" ht="18" customHeight="1" x14ac:dyDescent="0.2">
      <c r="A120" s="20"/>
      <c r="B120" s="20"/>
      <c r="C120" s="20"/>
      <c r="D120" s="20"/>
      <c r="E120" s="126"/>
      <c r="F120" s="127"/>
      <c r="G120" s="119">
        <v>1100120</v>
      </c>
      <c r="H120" s="120" t="s">
        <v>57</v>
      </c>
      <c r="I120" s="119" t="s">
        <v>59</v>
      </c>
      <c r="J120" s="119" t="s">
        <v>112</v>
      </c>
      <c r="K120" s="119">
        <v>2711</v>
      </c>
      <c r="L120" s="119" t="s">
        <v>63</v>
      </c>
      <c r="M120" s="112">
        <f>+'EGRESOS POR COMPONENTE'!F28</f>
        <v>1834.4452500000002</v>
      </c>
    </row>
    <row r="121" spans="1:13" s="22" customFormat="1" ht="18" customHeight="1" x14ac:dyDescent="0.2">
      <c r="A121" s="20"/>
      <c r="B121" s="20"/>
      <c r="C121" s="20"/>
      <c r="D121" s="20"/>
      <c r="E121" s="126"/>
      <c r="F121" s="127"/>
      <c r="G121" s="119"/>
      <c r="H121" s="125" t="s">
        <v>89</v>
      </c>
      <c r="I121" s="119"/>
      <c r="J121" s="119"/>
      <c r="K121" s="119"/>
      <c r="L121" s="121"/>
      <c r="M121" s="197">
        <f>SUM(M113:M120)</f>
        <v>13245.77925</v>
      </c>
    </row>
    <row r="122" spans="1:13" s="22" customFormat="1" ht="18" customHeight="1" x14ac:dyDescent="0.2">
      <c r="A122" s="20"/>
      <c r="B122" s="20"/>
      <c r="C122" s="20"/>
      <c r="D122" s="20"/>
      <c r="E122" s="126"/>
      <c r="F122" s="127"/>
      <c r="G122" s="119">
        <v>1100120</v>
      </c>
      <c r="H122" s="120" t="s">
        <v>57</v>
      </c>
      <c r="I122" s="119" t="s">
        <v>59</v>
      </c>
      <c r="J122" s="119" t="s">
        <v>112</v>
      </c>
      <c r="K122" s="119">
        <v>3111</v>
      </c>
      <c r="L122" s="119" t="s">
        <v>20</v>
      </c>
      <c r="M122" s="112">
        <f>+'EGRESOS POR COMPONENTE'!F30</f>
        <v>7429.5540000000001</v>
      </c>
    </row>
    <row r="123" spans="1:13" s="22" customFormat="1" ht="18" customHeight="1" x14ac:dyDescent="0.2">
      <c r="A123" s="20"/>
      <c r="B123" s="20"/>
      <c r="C123" s="20"/>
      <c r="D123" s="20"/>
      <c r="E123" s="126"/>
      <c r="F123" s="127"/>
      <c r="G123" s="119">
        <v>1100120</v>
      </c>
      <c r="H123" s="120" t="s">
        <v>57</v>
      </c>
      <c r="I123" s="119" t="s">
        <v>59</v>
      </c>
      <c r="J123" s="119" t="s">
        <v>112</v>
      </c>
      <c r="K123" s="119">
        <v>3112</v>
      </c>
      <c r="L123" s="119" t="s">
        <v>21</v>
      </c>
      <c r="M123" s="112">
        <f>+'EGRESOS POR COMPONENTE'!F31</f>
        <v>742.95540000000005</v>
      </c>
    </row>
    <row r="124" spans="1:13" s="22" customFormat="1" ht="18" customHeight="1" x14ac:dyDescent="0.2">
      <c r="A124" s="20"/>
      <c r="B124" s="20"/>
      <c r="C124" s="20"/>
      <c r="D124" s="20"/>
      <c r="E124" s="126"/>
      <c r="F124" s="127"/>
      <c r="G124" s="119">
        <v>1100120</v>
      </c>
      <c r="H124" s="120" t="s">
        <v>57</v>
      </c>
      <c r="I124" s="119" t="s">
        <v>59</v>
      </c>
      <c r="J124" s="119" t="s">
        <v>112</v>
      </c>
      <c r="K124" s="119">
        <v>3131</v>
      </c>
      <c r="L124" s="119" t="s">
        <v>22</v>
      </c>
      <c r="M124" s="112">
        <f>+'EGRESOS POR COMPONENTE'!F32</f>
        <v>201.96</v>
      </c>
    </row>
    <row r="125" spans="1:13" s="22" customFormat="1" ht="18" customHeight="1" x14ac:dyDescent="0.2">
      <c r="A125" s="20"/>
      <c r="B125" s="20"/>
      <c r="C125" s="20"/>
      <c r="D125" s="20"/>
      <c r="E125" s="126"/>
      <c r="F125" s="127"/>
      <c r="G125" s="119">
        <v>1100120</v>
      </c>
      <c r="H125" s="120" t="s">
        <v>57</v>
      </c>
      <c r="I125" s="119" t="s">
        <v>59</v>
      </c>
      <c r="J125" s="119" t="s">
        <v>112</v>
      </c>
      <c r="K125" s="119">
        <v>3141</v>
      </c>
      <c r="L125" s="119" t="s">
        <v>23</v>
      </c>
      <c r="M125" s="112">
        <f>+'EGRESOS POR COMPONENTE'!F33</f>
        <v>2851.2000000000003</v>
      </c>
    </row>
    <row r="126" spans="1:13" s="22" customFormat="1" ht="18" customHeight="1" x14ac:dyDescent="0.2">
      <c r="A126" s="20"/>
      <c r="B126" s="20"/>
      <c r="C126" s="20"/>
      <c r="D126" s="20"/>
      <c r="E126" s="126"/>
      <c r="F126" s="127"/>
      <c r="G126" s="119">
        <v>1100120</v>
      </c>
      <c r="H126" s="120" t="s">
        <v>57</v>
      </c>
      <c r="I126" s="119" t="s">
        <v>59</v>
      </c>
      <c r="J126" s="119" t="s">
        <v>112</v>
      </c>
      <c r="K126" s="119">
        <v>3151</v>
      </c>
      <c r="L126" s="119" t="s">
        <v>24</v>
      </c>
      <c r="M126" s="112">
        <f>+'EGRESOS POR COMPONENTE'!F34</f>
        <v>2970</v>
      </c>
    </row>
    <row r="127" spans="1:13" s="22" customFormat="1" ht="18" customHeight="1" x14ac:dyDescent="0.2">
      <c r="A127" s="20"/>
      <c r="B127" s="20"/>
      <c r="C127" s="20"/>
      <c r="D127" s="20"/>
      <c r="E127" s="126"/>
      <c r="F127" s="127"/>
      <c r="G127" s="119">
        <v>1100120</v>
      </c>
      <c r="H127" s="120" t="s">
        <v>57</v>
      </c>
      <c r="I127" s="119" t="s">
        <v>59</v>
      </c>
      <c r="J127" s="119" t="s">
        <v>112</v>
      </c>
      <c r="K127" s="119">
        <v>3171</v>
      </c>
      <c r="L127" s="119" t="s">
        <v>25</v>
      </c>
      <c r="M127" s="112">
        <f>+'EGRESOS POR COMPONENTE'!F35</f>
        <v>26136</v>
      </c>
    </row>
    <row r="128" spans="1:13" s="22" customFormat="1" ht="18" customHeight="1" x14ac:dyDescent="0.2">
      <c r="A128" s="20"/>
      <c r="B128" s="20"/>
      <c r="C128" s="20"/>
      <c r="D128" s="20"/>
      <c r="E128" s="126"/>
      <c r="F128" s="127"/>
      <c r="G128" s="119">
        <v>1100120</v>
      </c>
      <c r="H128" s="120" t="s">
        <v>57</v>
      </c>
      <c r="I128" s="119" t="s">
        <v>59</v>
      </c>
      <c r="J128" s="119" t="s">
        <v>112</v>
      </c>
      <c r="K128" s="119">
        <v>3181</v>
      </c>
      <c r="L128" s="119" t="s">
        <v>26</v>
      </c>
      <c r="M128" s="112">
        <f>+'EGRESOS POR COMPONENTE'!F36</f>
        <v>79.2</v>
      </c>
    </row>
    <row r="129" spans="1:524" s="8" customFormat="1" ht="18" customHeight="1" x14ac:dyDescent="0.2">
      <c r="A129" s="9"/>
      <c r="B129" s="9"/>
      <c r="C129" s="9"/>
      <c r="D129" s="9"/>
      <c r="E129" s="118"/>
      <c r="F129" s="118"/>
      <c r="G129" s="119">
        <v>1100120</v>
      </c>
      <c r="H129" s="120" t="s">
        <v>57</v>
      </c>
      <c r="I129" s="119" t="s">
        <v>59</v>
      </c>
      <c r="J129" s="119" t="s">
        <v>112</v>
      </c>
      <c r="K129" s="119">
        <v>3221</v>
      </c>
      <c r="L129" s="119" t="s">
        <v>27</v>
      </c>
      <c r="M129" s="112">
        <f>+'EGRESOS POR COMPONENTE'!F37</f>
        <v>34940.642220000009</v>
      </c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  <c r="IU129" s="22"/>
      <c r="IV129" s="22"/>
      <c r="IW129" s="22"/>
      <c r="IX129" s="22"/>
      <c r="IY129" s="22"/>
      <c r="IZ129" s="22"/>
      <c r="JA129" s="22"/>
      <c r="JB129" s="22"/>
      <c r="JC129" s="22"/>
      <c r="JD129" s="22"/>
      <c r="JE129" s="22"/>
      <c r="JF129" s="22"/>
      <c r="JG129" s="22"/>
      <c r="JH129" s="22"/>
      <c r="JI129" s="22"/>
      <c r="JJ129" s="22"/>
      <c r="JK129" s="22"/>
      <c r="JL129" s="22"/>
      <c r="JM129" s="22"/>
      <c r="JN129" s="22"/>
      <c r="JO129" s="22"/>
      <c r="JP129" s="22"/>
      <c r="JQ129" s="22"/>
      <c r="JR129" s="22"/>
      <c r="JS129" s="22"/>
      <c r="JT129" s="22"/>
      <c r="JU129" s="22"/>
      <c r="JV129" s="22"/>
      <c r="JW129" s="22"/>
      <c r="JX129" s="22"/>
      <c r="JY129" s="22"/>
      <c r="JZ129" s="22"/>
      <c r="KA129" s="22"/>
      <c r="KB129" s="22"/>
      <c r="KC129" s="22"/>
      <c r="KD129" s="22"/>
      <c r="KE129" s="22"/>
      <c r="KF129" s="22"/>
      <c r="KG129" s="22"/>
      <c r="KH129" s="22"/>
      <c r="KI129" s="22"/>
      <c r="KJ129" s="22"/>
      <c r="KK129" s="22"/>
      <c r="KL129" s="22"/>
      <c r="KM129" s="22"/>
      <c r="KN129" s="22"/>
      <c r="KO129" s="22"/>
      <c r="KP129" s="22"/>
      <c r="KQ129" s="22"/>
      <c r="KR129" s="22"/>
      <c r="KS129" s="22"/>
      <c r="KT129" s="22"/>
      <c r="KU129" s="22"/>
      <c r="KV129" s="22"/>
      <c r="KW129" s="22"/>
      <c r="KX129" s="22"/>
      <c r="KY129" s="22"/>
      <c r="KZ129" s="22"/>
      <c r="LA129" s="22"/>
      <c r="LB129" s="22"/>
      <c r="LC129" s="22"/>
      <c r="LD129" s="22"/>
      <c r="LE129" s="22"/>
      <c r="LF129" s="22"/>
      <c r="LG129" s="22"/>
      <c r="LH129" s="22"/>
      <c r="LI129" s="22"/>
      <c r="LJ129" s="22"/>
      <c r="LK129" s="22"/>
      <c r="LL129" s="22"/>
      <c r="LM129" s="22"/>
      <c r="LN129" s="22"/>
      <c r="LO129" s="22"/>
      <c r="LP129" s="22"/>
      <c r="LQ129" s="22"/>
      <c r="LR129" s="22"/>
      <c r="LS129" s="22"/>
      <c r="LT129" s="22"/>
      <c r="LU129" s="22"/>
      <c r="LV129" s="22"/>
      <c r="LW129" s="22"/>
      <c r="LX129" s="22"/>
      <c r="LY129" s="22"/>
      <c r="LZ129" s="22"/>
      <c r="MA129" s="22"/>
      <c r="MB129" s="22"/>
      <c r="MC129" s="22"/>
      <c r="MD129" s="22"/>
      <c r="ME129" s="22"/>
      <c r="MF129" s="22"/>
      <c r="MG129" s="22"/>
      <c r="MH129" s="22"/>
      <c r="MI129" s="22"/>
      <c r="MJ129" s="22"/>
      <c r="MK129" s="22"/>
      <c r="ML129" s="22"/>
      <c r="MM129" s="22"/>
      <c r="MN129" s="22"/>
      <c r="MO129" s="22"/>
      <c r="MP129" s="22"/>
      <c r="MQ129" s="22"/>
      <c r="MR129" s="22"/>
      <c r="MS129" s="22"/>
      <c r="MT129" s="22"/>
      <c r="MU129" s="22"/>
      <c r="MV129" s="22"/>
      <c r="MW129" s="22"/>
      <c r="MX129" s="22"/>
      <c r="MY129" s="22"/>
      <c r="MZ129" s="22"/>
      <c r="NA129" s="22"/>
      <c r="NB129" s="22"/>
      <c r="NC129" s="22"/>
      <c r="ND129" s="22"/>
      <c r="NE129" s="22"/>
      <c r="NF129" s="22"/>
      <c r="NG129" s="22"/>
      <c r="NH129" s="22"/>
      <c r="NI129" s="22"/>
      <c r="NJ129" s="22"/>
      <c r="NK129" s="22"/>
      <c r="NL129" s="22"/>
      <c r="NM129" s="22"/>
      <c r="NN129" s="22"/>
      <c r="NO129" s="22"/>
      <c r="NP129" s="22"/>
      <c r="NQ129" s="22"/>
      <c r="NR129" s="22"/>
      <c r="NS129" s="22"/>
      <c r="NT129" s="22"/>
      <c r="NU129" s="22"/>
      <c r="NV129" s="22"/>
      <c r="NW129" s="22"/>
      <c r="NX129" s="22"/>
      <c r="NY129" s="22"/>
      <c r="NZ129" s="22"/>
      <c r="OA129" s="22"/>
      <c r="OB129" s="22"/>
      <c r="OC129" s="22"/>
      <c r="OD129" s="22"/>
      <c r="OE129" s="22"/>
      <c r="OF129" s="22"/>
      <c r="OG129" s="22"/>
      <c r="OH129" s="22"/>
      <c r="OI129" s="22"/>
      <c r="OJ129" s="22"/>
      <c r="OK129" s="22"/>
      <c r="OL129" s="22"/>
      <c r="OM129" s="22"/>
      <c r="ON129" s="22"/>
      <c r="OO129" s="22"/>
      <c r="OP129" s="22"/>
      <c r="OQ129" s="22"/>
      <c r="OR129" s="22"/>
      <c r="OS129" s="22"/>
      <c r="OT129" s="22"/>
      <c r="OU129" s="22"/>
      <c r="OV129" s="22"/>
      <c r="OW129" s="22"/>
      <c r="OX129" s="22"/>
      <c r="OY129" s="22"/>
      <c r="OZ129" s="22"/>
      <c r="PA129" s="22"/>
      <c r="PB129" s="22"/>
      <c r="PC129" s="22"/>
      <c r="PD129" s="22"/>
      <c r="PE129" s="22"/>
      <c r="PF129" s="22"/>
      <c r="PG129" s="22"/>
      <c r="PH129" s="22"/>
      <c r="PI129" s="22"/>
      <c r="PJ129" s="22"/>
      <c r="PK129" s="22"/>
      <c r="PL129" s="22"/>
      <c r="PM129" s="22"/>
      <c r="PN129" s="22"/>
      <c r="PO129" s="22"/>
      <c r="PP129" s="22"/>
      <c r="PQ129" s="22"/>
      <c r="PR129" s="22"/>
      <c r="PS129" s="22"/>
      <c r="PT129" s="22"/>
      <c r="PU129" s="22"/>
      <c r="PV129" s="22"/>
      <c r="PW129" s="22"/>
      <c r="PX129" s="22"/>
      <c r="PY129" s="22"/>
      <c r="PZ129" s="22"/>
      <c r="QA129" s="22"/>
      <c r="QB129" s="22"/>
      <c r="QC129" s="22"/>
      <c r="QD129" s="22"/>
      <c r="QE129" s="22"/>
      <c r="QF129" s="22"/>
      <c r="QG129" s="22"/>
      <c r="QH129" s="22"/>
      <c r="QI129" s="22"/>
      <c r="QJ129" s="22"/>
      <c r="QK129" s="22"/>
      <c r="QL129" s="22"/>
      <c r="QM129" s="22"/>
      <c r="QN129" s="22"/>
      <c r="QO129" s="22"/>
      <c r="QP129" s="22"/>
      <c r="QQ129" s="22"/>
      <c r="QR129" s="22"/>
      <c r="QS129" s="22"/>
      <c r="QT129" s="22"/>
      <c r="QU129" s="22"/>
      <c r="QV129" s="22"/>
      <c r="QW129" s="22"/>
      <c r="QX129" s="22"/>
      <c r="QY129" s="22"/>
      <c r="QZ129" s="22"/>
      <c r="RA129" s="22"/>
      <c r="RB129" s="22"/>
      <c r="RC129" s="22"/>
      <c r="RD129" s="22"/>
      <c r="RE129" s="22"/>
      <c r="RF129" s="22"/>
      <c r="RG129" s="22"/>
      <c r="RH129" s="22"/>
      <c r="RI129" s="22"/>
      <c r="RJ129" s="22"/>
      <c r="RK129" s="22"/>
      <c r="RL129" s="22"/>
      <c r="RM129" s="22"/>
      <c r="RN129" s="22"/>
      <c r="RO129" s="22"/>
      <c r="RP129" s="22"/>
      <c r="RQ129" s="22"/>
      <c r="RR129" s="22"/>
      <c r="RS129" s="22"/>
      <c r="RT129" s="22"/>
      <c r="RU129" s="22"/>
      <c r="RV129" s="22"/>
      <c r="RW129" s="22"/>
      <c r="RX129" s="22"/>
      <c r="RY129" s="22"/>
      <c r="RZ129" s="22"/>
      <c r="SA129" s="22"/>
      <c r="SB129" s="22"/>
      <c r="SC129" s="22"/>
      <c r="SD129" s="22"/>
      <c r="SE129" s="22"/>
      <c r="SF129" s="22"/>
      <c r="SG129" s="22"/>
      <c r="SH129" s="22"/>
      <c r="SI129" s="22"/>
      <c r="SJ129" s="22"/>
      <c r="SK129" s="22"/>
      <c r="SL129" s="22"/>
      <c r="SM129" s="22"/>
      <c r="SN129" s="22"/>
      <c r="SO129" s="22"/>
      <c r="SP129" s="22"/>
      <c r="SQ129" s="22"/>
      <c r="SR129" s="22"/>
      <c r="SS129" s="22"/>
      <c r="ST129" s="22"/>
      <c r="SU129" s="22"/>
      <c r="SV129" s="22"/>
      <c r="SW129" s="22"/>
      <c r="SX129" s="22"/>
      <c r="SY129" s="22"/>
      <c r="SZ129" s="22"/>
      <c r="TA129" s="22"/>
      <c r="TB129" s="22"/>
      <c r="TC129" s="22"/>
      <c r="TD129" s="22"/>
    </row>
    <row r="130" spans="1:524" s="22" customFormat="1" ht="18" customHeight="1" x14ac:dyDescent="0.2">
      <c r="A130" s="20"/>
      <c r="B130" s="20"/>
      <c r="C130" s="20"/>
      <c r="D130" s="20"/>
      <c r="E130" s="126"/>
      <c r="F130" s="127"/>
      <c r="G130" s="119">
        <v>1100120</v>
      </c>
      <c r="H130" s="120" t="s">
        <v>57</v>
      </c>
      <c r="I130" s="119" t="s">
        <v>59</v>
      </c>
      <c r="J130" s="119" t="s">
        <v>112</v>
      </c>
      <c r="K130" s="119">
        <v>3291</v>
      </c>
      <c r="L130" s="119" t="s">
        <v>28</v>
      </c>
      <c r="M130" s="112">
        <f>+'EGRESOS POR COMPONENTE'!F38</f>
        <v>99</v>
      </c>
    </row>
    <row r="131" spans="1:524" s="8" customFormat="1" ht="18" customHeight="1" x14ac:dyDescent="0.2">
      <c r="A131" s="9"/>
      <c r="B131" s="9"/>
      <c r="C131" s="9"/>
      <c r="D131" s="9"/>
      <c r="E131" s="118"/>
      <c r="F131" s="118"/>
      <c r="G131" s="119">
        <v>1100120</v>
      </c>
      <c r="H131" s="120" t="s">
        <v>57</v>
      </c>
      <c r="I131" s="119" t="s">
        <v>59</v>
      </c>
      <c r="J131" s="119" t="s">
        <v>112</v>
      </c>
      <c r="K131" s="119">
        <v>3311</v>
      </c>
      <c r="L131" s="119" t="s">
        <v>29</v>
      </c>
      <c r="M131" s="112">
        <f>+'EGRESOS POR COMPONENTE'!F39</f>
        <v>495</v>
      </c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2"/>
      <c r="IY131" s="22"/>
      <c r="IZ131" s="22"/>
      <c r="JA131" s="22"/>
      <c r="JB131" s="22"/>
      <c r="JC131" s="22"/>
      <c r="JD131" s="22"/>
      <c r="JE131" s="22"/>
      <c r="JF131" s="22"/>
      <c r="JG131" s="22"/>
      <c r="JH131" s="22"/>
      <c r="JI131" s="22"/>
      <c r="JJ131" s="22"/>
      <c r="JK131" s="22"/>
      <c r="JL131" s="22"/>
      <c r="JM131" s="22"/>
      <c r="JN131" s="22"/>
      <c r="JO131" s="22"/>
      <c r="JP131" s="22"/>
      <c r="JQ131" s="22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2"/>
      <c r="KC131" s="22"/>
      <c r="KD131" s="22"/>
      <c r="KE131" s="22"/>
      <c r="KF131" s="22"/>
      <c r="KG131" s="22"/>
      <c r="KH131" s="22"/>
      <c r="KI131" s="22"/>
      <c r="KJ131" s="22"/>
      <c r="KK131" s="22"/>
      <c r="KL131" s="22"/>
      <c r="KM131" s="22"/>
      <c r="KN131" s="22"/>
      <c r="KO131" s="22"/>
      <c r="KP131" s="22"/>
      <c r="KQ131" s="22"/>
      <c r="KR131" s="22"/>
      <c r="KS131" s="22"/>
      <c r="KT131" s="22"/>
      <c r="KU131" s="22"/>
      <c r="KV131" s="22"/>
      <c r="KW131" s="22"/>
      <c r="KX131" s="22"/>
      <c r="KY131" s="22"/>
      <c r="KZ131" s="22"/>
      <c r="LA131" s="22"/>
      <c r="LB131" s="22"/>
      <c r="LC131" s="22"/>
      <c r="LD131" s="22"/>
      <c r="LE131" s="22"/>
      <c r="LF131" s="22"/>
      <c r="LG131" s="22"/>
      <c r="LH131" s="22"/>
      <c r="LI131" s="22"/>
      <c r="LJ131" s="22"/>
      <c r="LK131" s="22"/>
      <c r="LL131" s="22"/>
      <c r="LM131" s="22"/>
      <c r="LN131" s="22"/>
      <c r="LO131" s="22"/>
      <c r="LP131" s="22"/>
      <c r="LQ131" s="22"/>
      <c r="LR131" s="22"/>
      <c r="LS131" s="22"/>
      <c r="LT131" s="22"/>
      <c r="LU131" s="22"/>
      <c r="LV131" s="22"/>
      <c r="LW131" s="22"/>
      <c r="LX131" s="22"/>
      <c r="LY131" s="22"/>
      <c r="LZ131" s="22"/>
      <c r="MA131" s="22"/>
      <c r="MB131" s="22"/>
      <c r="MC131" s="22"/>
      <c r="MD131" s="22"/>
      <c r="ME131" s="22"/>
      <c r="MF131" s="22"/>
      <c r="MG131" s="22"/>
      <c r="MH131" s="22"/>
      <c r="MI131" s="22"/>
      <c r="MJ131" s="22"/>
      <c r="MK131" s="22"/>
      <c r="ML131" s="22"/>
      <c r="MM131" s="22"/>
      <c r="MN131" s="22"/>
      <c r="MO131" s="22"/>
      <c r="MP131" s="22"/>
      <c r="MQ131" s="22"/>
      <c r="MR131" s="22"/>
      <c r="MS131" s="22"/>
      <c r="MT131" s="22"/>
      <c r="MU131" s="22"/>
      <c r="MV131" s="22"/>
      <c r="MW131" s="22"/>
      <c r="MX131" s="22"/>
      <c r="MY131" s="22"/>
      <c r="MZ131" s="22"/>
      <c r="NA131" s="22"/>
      <c r="NB131" s="22"/>
      <c r="NC131" s="22"/>
      <c r="ND131" s="22"/>
      <c r="NE131" s="22"/>
      <c r="NF131" s="22"/>
      <c r="NG131" s="22"/>
      <c r="NH131" s="22"/>
      <c r="NI131" s="22"/>
      <c r="NJ131" s="22"/>
      <c r="NK131" s="22"/>
      <c r="NL131" s="22"/>
      <c r="NM131" s="22"/>
      <c r="NN131" s="22"/>
      <c r="NO131" s="22"/>
      <c r="NP131" s="22"/>
      <c r="NQ131" s="22"/>
      <c r="NR131" s="22"/>
      <c r="NS131" s="22"/>
      <c r="NT131" s="22"/>
      <c r="NU131" s="22"/>
      <c r="NV131" s="22"/>
      <c r="NW131" s="22"/>
      <c r="NX131" s="22"/>
      <c r="NY131" s="22"/>
      <c r="NZ131" s="22"/>
      <c r="OA131" s="22"/>
      <c r="OB131" s="22"/>
      <c r="OC131" s="22"/>
      <c r="OD131" s="22"/>
      <c r="OE131" s="22"/>
      <c r="OF131" s="22"/>
      <c r="OG131" s="22"/>
      <c r="OH131" s="22"/>
      <c r="OI131" s="22"/>
      <c r="OJ131" s="22"/>
      <c r="OK131" s="22"/>
      <c r="OL131" s="22"/>
      <c r="OM131" s="22"/>
      <c r="ON131" s="22"/>
      <c r="OO131" s="22"/>
      <c r="OP131" s="22"/>
      <c r="OQ131" s="22"/>
      <c r="OR131" s="22"/>
      <c r="OS131" s="22"/>
      <c r="OT131" s="22"/>
      <c r="OU131" s="22"/>
      <c r="OV131" s="22"/>
      <c r="OW131" s="22"/>
      <c r="OX131" s="22"/>
      <c r="OY131" s="22"/>
      <c r="OZ131" s="22"/>
      <c r="PA131" s="22"/>
      <c r="PB131" s="22"/>
      <c r="PC131" s="22"/>
      <c r="PD131" s="22"/>
      <c r="PE131" s="22"/>
      <c r="PF131" s="22"/>
      <c r="PG131" s="22"/>
      <c r="PH131" s="22"/>
      <c r="PI131" s="22"/>
      <c r="PJ131" s="22"/>
      <c r="PK131" s="22"/>
      <c r="PL131" s="22"/>
      <c r="PM131" s="22"/>
      <c r="PN131" s="22"/>
      <c r="PO131" s="22"/>
      <c r="PP131" s="22"/>
      <c r="PQ131" s="22"/>
      <c r="PR131" s="22"/>
      <c r="PS131" s="22"/>
      <c r="PT131" s="22"/>
      <c r="PU131" s="22"/>
      <c r="PV131" s="22"/>
      <c r="PW131" s="22"/>
      <c r="PX131" s="22"/>
      <c r="PY131" s="22"/>
      <c r="PZ131" s="22"/>
      <c r="QA131" s="22"/>
      <c r="QB131" s="22"/>
      <c r="QC131" s="22"/>
      <c r="QD131" s="22"/>
      <c r="QE131" s="22"/>
      <c r="QF131" s="22"/>
      <c r="QG131" s="22"/>
      <c r="QH131" s="22"/>
      <c r="QI131" s="22"/>
      <c r="QJ131" s="22"/>
      <c r="QK131" s="22"/>
      <c r="QL131" s="22"/>
      <c r="QM131" s="22"/>
      <c r="QN131" s="22"/>
      <c r="QO131" s="22"/>
      <c r="QP131" s="22"/>
      <c r="QQ131" s="22"/>
      <c r="QR131" s="22"/>
      <c r="QS131" s="22"/>
      <c r="QT131" s="22"/>
      <c r="QU131" s="22"/>
      <c r="QV131" s="22"/>
      <c r="QW131" s="22"/>
      <c r="QX131" s="22"/>
      <c r="QY131" s="22"/>
      <c r="QZ131" s="22"/>
      <c r="RA131" s="22"/>
      <c r="RB131" s="22"/>
      <c r="RC131" s="22"/>
      <c r="RD131" s="22"/>
      <c r="RE131" s="22"/>
      <c r="RF131" s="22"/>
      <c r="RG131" s="22"/>
      <c r="RH131" s="22"/>
      <c r="RI131" s="22"/>
      <c r="RJ131" s="22"/>
      <c r="RK131" s="22"/>
      <c r="RL131" s="22"/>
      <c r="RM131" s="22"/>
      <c r="RN131" s="22"/>
      <c r="RO131" s="22"/>
      <c r="RP131" s="22"/>
      <c r="RQ131" s="22"/>
      <c r="RR131" s="22"/>
      <c r="RS131" s="22"/>
      <c r="RT131" s="22"/>
      <c r="RU131" s="22"/>
      <c r="RV131" s="22"/>
      <c r="RW131" s="22"/>
      <c r="RX131" s="22"/>
      <c r="RY131" s="22"/>
      <c r="RZ131" s="22"/>
      <c r="SA131" s="22"/>
      <c r="SB131" s="22"/>
      <c r="SC131" s="22"/>
      <c r="SD131" s="22"/>
      <c r="SE131" s="22"/>
      <c r="SF131" s="22"/>
      <c r="SG131" s="22"/>
      <c r="SH131" s="22"/>
      <c r="SI131" s="22"/>
      <c r="SJ131" s="22"/>
      <c r="SK131" s="22"/>
      <c r="SL131" s="22"/>
      <c r="SM131" s="22"/>
      <c r="SN131" s="22"/>
      <c r="SO131" s="22"/>
      <c r="SP131" s="22"/>
      <c r="SQ131" s="22"/>
      <c r="SR131" s="22"/>
      <c r="SS131" s="22"/>
      <c r="ST131" s="22"/>
      <c r="SU131" s="22"/>
      <c r="SV131" s="22"/>
      <c r="SW131" s="22"/>
      <c r="SX131" s="22"/>
      <c r="SY131" s="22"/>
      <c r="SZ131" s="22"/>
      <c r="TA131" s="22"/>
      <c r="TB131" s="22"/>
      <c r="TC131" s="22"/>
      <c r="TD131" s="22"/>
    </row>
    <row r="132" spans="1:524" s="8" customFormat="1" ht="18" customHeight="1" x14ac:dyDescent="0.2">
      <c r="A132" s="9"/>
      <c r="B132" s="9"/>
      <c r="C132" s="9"/>
      <c r="D132" s="9"/>
      <c r="E132" s="118"/>
      <c r="F132" s="118"/>
      <c r="G132" s="119">
        <v>1100120</v>
      </c>
      <c r="H132" s="120" t="s">
        <v>57</v>
      </c>
      <c r="I132" s="119" t="s">
        <v>59</v>
      </c>
      <c r="J132" s="119" t="s">
        <v>112</v>
      </c>
      <c r="K132" s="119">
        <v>3361</v>
      </c>
      <c r="L132" s="119" t="s">
        <v>30</v>
      </c>
      <c r="M132" s="112">
        <f>+'EGRESOS POR COMPONENTE'!F40</f>
        <v>148.5</v>
      </c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2"/>
      <c r="IY132" s="22"/>
      <c r="IZ132" s="22"/>
      <c r="JA132" s="22"/>
      <c r="JB132" s="22"/>
      <c r="JC132" s="22"/>
      <c r="JD132" s="22"/>
      <c r="JE132" s="22"/>
      <c r="JF132" s="22"/>
      <c r="JG132" s="22"/>
      <c r="JH132" s="22"/>
      <c r="JI132" s="22"/>
      <c r="JJ132" s="22"/>
      <c r="JK132" s="22"/>
      <c r="JL132" s="22"/>
      <c r="JM132" s="22"/>
      <c r="JN132" s="22"/>
      <c r="JO132" s="22"/>
      <c r="JP132" s="22"/>
      <c r="JQ132" s="22"/>
      <c r="JR132" s="22"/>
      <c r="JS132" s="22"/>
      <c r="JT132" s="22"/>
      <c r="JU132" s="22"/>
      <c r="JV132" s="22"/>
      <c r="JW132" s="22"/>
      <c r="JX132" s="22"/>
      <c r="JY132" s="22"/>
      <c r="JZ132" s="22"/>
      <c r="KA132" s="22"/>
      <c r="KB132" s="22"/>
      <c r="KC132" s="22"/>
      <c r="KD132" s="22"/>
      <c r="KE132" s="22"/>
      <c r="KF132" s="22"/>
      <c r="KG132" s="22"/>
      <c r="KH132" s="22"/>
      <c r="KI132" s="22"/>
      <c r="KJ132" s="22"/>
      <c r="KK132" s="22"/>
      <c r="KL132" s="22"/>
      <c r="KM132" s="22"/>
      <c r="KN132" s="22"/>
      <c r="KO132" s="22"/>
      <c r="KP132" s="22"/>
      <c r="KQ132" s="22"/>
      <c r="KR132" s="22"/>
      <c r="KS132" s="22"/>
      <c r="KT132" s="22"/>
      <c r="KU132" s="22"/>
      <c r="KV132" s="22"/>
      <c r="KW132" s="22"/>
      <c r="KX132" s="22"/>
      <c r="KY132" s="22"/>
      <c r="KZ132" s="22"/>
      <c r="LA132" s="22"/>
      <c r="LB132" s="22"/>
      <c r="LC132" s="22"/>
      <c r="LD132" s="22"/>
      <c r="LE132" s="22"/>
      <c r="LF132" s="22"/>
      <c r="LG132" s="22"/>
      <c r="LH132" s="22"/>
      <c r="LI132" s="22"/>
      <c r="LJ132" s="22"/>
      <c r="LK132" s="22"/>
      <c r="LL132" s="22"/>
      <c r="LM132" s="22"/>
      <c r="LN132" s="22"/>
      <c r="LO132" s="22"/>
      <c r="LP132" s="22"/>
      <c r="LQ132" s="22"/>
      <c r="LR132" s="22"/>
      <c r="LS132" s="22"/>
      <c r="LT132" s="22"/>
      <c r="LU132" s="22"/>
      <c r="LV132" s="22"/>
      <c r="LW132" s="22"/>
      <c r="LX132" s="22"/>
      <c r="LY132" s="22"/>
      <c r="LZ132" s="22"/>
      <c r="MA132" s="22"/>
      <c r="MB132" s="22"/>
      <c r="MC132" s="22"/>
      <c r="MD132" s="22"/>
      <c r="ME132" s="22"/>
      <c r="MF132" s="22"/>
      <c r="MG132" s="22"/>
      <c r="MH132" s="22"/>
      <c r="MI132" s="22"/>
      <c r="MJ132" s="22"/>
      <c r="MK132" s="22"/>
      <c r="ML132" s="22"/>
      <c r="MM132" s="22"/>
      <c r="MN132" s="22"/>
      <c r="MO132" s="22"/>
      <c r="MP132" s="22"/>
      <c r="MQ132" s="22"/>
      <c r="MR132" s="22"/>
      <c r="MS132" s="22"/>
      <c r="MT132" s="22"/>
      <c r="MU132" s="22"/>
      <c r="MV132" s="22"/>
      <c r="MW132" s="22"/>
      <c r="MX132" s="22"/>
      <c r="MY132" s="22"/>
      <c r="MZ132" s="22"/>
      <c r="NA132" s="22"/>
      <c r="NB132" s="22"/>
      <c r="NC132" s="22"/>
      <c r="ND132" s="22"/>
      <c r="NE132" s="22"/>
      <c r="NF132" s="22"/>
      <c r="NG132" s="22"/>
      <c r="NH132" s="22"/>
      <c r="NI132" s="22"/>
      <c r="NJ132" s="22"/>
      <c r="NK132" s="22"/>
      <c r="NL132" s="22"/>
      <c r="NM132" s="22"/>
      <c r="NN132" s="22"/>
      <c r="NO132" s="22"/>
      <c r="NP132" s="22"/>
      <c r="NQ132" s="22"/>
      <c r="NR132" s="22"/>
      <c r="NS132" s="22"/>
      <c r="NT132" s="22"/>
      <c r="NU132" s="22"/>
      <c r="NV132" s="22"/>
      <c r="NW132" s="22"/>
      <c r="NX132" s="22"/>
      <c r="NY132" s="22"/>
      <c r="NZ132" s="22"/>
      <c r="OA132" s="22"/>
      <c r="OB132" s="22"/>
      <c r="OC132" s="22"/>
      <c r="OD132" s="22"/>
      <c r="OE132" s="22"/>
      <c r="OF132" s="22"/>
      <c r="OG132" s="22"/>
      <c r="OH132" s="22"/>
      <c r="OI132" s="22"/>
      <c r="OJ132" s="22"/>
      <c r="OK132" s="22"/>
      <c r="OL132" s="22"/>
      <c r="OM132" s="22"/>
      <c r="ON132" s="22"/>
      <c r="OO132" s="22"/>
      <c r="OP132" s="22"/>
      <c r="OQ132" s="22"/>
      <c r="OR132" s="22"/>
      <c r="OS132" s="22"/>
      <c r="OT132" s="22"/>
      <c r="OU132" s="22"/>
      <c r="OV132" s="22"/>
      <c r="OW132" s="22"/>
      <c r="OX132" s="22"/>
      <c r="OY132" s="22"/>
      <c r="OZ132" s="22"/>
      <c r="PA132" s="22"/>
      <c r="PB132" s="22"/>
      <c r="PC132" s="22"/>
      <c r="PD132" s="22"/>
      <c r="PE132" s="22"/>
      <c r="PF132" s="22"/>
      <c r="PG132" s="22"/>
      <c r="PH132" s="22"/>
      <c r="PI132" s="22"/>
      <c r="PJ132" s="22"/>
      <c r="PK132" s="22"/>
      <c r="PL132" s="22"/>
      <c r="PM132" s="22"/>
      <c r="PN132" s="22"/>
      <c r="PO132" s="22"/>
      <c r="PP132" s="22"/>
      <c r="PQ132" s="22"/>
      <c r="PR132" s="22"/>
      <c r="PS132" s="22"/>
      <c r="PT132" s="22"/>
      <c r="PU132" s="22"/>
      <c r="PV132" s="22"/>
      <c r="PW132" s="22"/>
      <c r="PX132" s="22"/>
      <c r="PY132" s="22"/>
      <c r="PZ132" s="22"/>
      <c r="QA132" s="22"/>
      <c r="QB132" s="22"/>
      <c r="QC132" s="22"/>
      <c r="QD132" s="22"/>
      <c r="QE132" s="22"/>
      <c r="QF132" s="22"/>
      <c r="QG132" s="22"/>
      <c r="QH132" s="22"/>
      <c r="QI132" s="22"/>
      <c r="QJ132" s="22"/>
      <c r="QK132" s="22"/>
      <c r="QL132" s="22"/>
      <c r="QM132" s="22"/>
      <c r="QN132" s="22"/>
      <c r="QO132" s="22"/>
      <c r="QP132" s="22"/>
      <c r="QQ132" s="22"/>
      <c r="QR132" s="22"/>
      <c r="QS132" s="22"/>
      <c r="QT132" s="22"/>
      <c r="QU132" s="22"/>
      <c r="QV132" s="22"/>
      <c r="QW132" s="22"/>
      <c r="QX132" s="22"/>
      <c r="QY132" s="22"/>
      <c r="QZ132" s="22"/>
      <c r="RA132" s="22"/>
      <c r="RB132" s="22"/>
      <c r="RC132" s="22"/>
      <c r="RD132" s="22"/>
      <c r="RE132" s="22"/>
      <c r="RF132" s="22"/>
      <c r="RG132" s="22"/>
      <c r="RH132" s="22"/>
      <c r="RI132" s="22"/>
      <c r="RJ132" s="22"/>
      <c r="RK132" s="22"/>
      <c r="RL132" s="22"/>
      <c r="RM132" s="22"/>
      <c r="RN132" s="22"/>
      <c r="RO132" s="22"/>
      <c r="RP132" s="22"/>
      <c r="RQ132" s="22"/>
      <c r="RR132" s="22"/>
      <c r="RS132" s="22"/>
      <c r="RT132" s="22"/>
      <c r="RU132" s="22"/>
      <c r="RV132" s="22"/>
      <c r="RW132" s="22"/>
      <c r="RX132" s="22"/>
      <c r="RY132" s="22"/>
      <c r="RZ132" s="22"/>
      <c r="SA132" s="22"/>
      <c r="SB132" s="22"/>
      <c r="SC132" s="22"/>
      <c r="SD132" s="22"/>
      <c r="SE132" s="22"/>
      <c r="SF132" s="22"/>
      <c r="SG132" s="22"/>
      <c r="SH132" s="22"/>
      <c r="SI132" s="22"/>
      <c r="SJ132" s="22"/>
      <c r="SK132" s="22"/>
      <c r="SL132" s="22"/>
      <c r="SM132" s="22"/>
      <c r="SN132" s="22"/>
      <c r="SO132" s="22"/>
      <c r="SP132" s="22"/>
      <c r="SQ132" s="22"/>
      <c r="SR132" s="22"/>
      <c r="SS132" s="22"/>
      <c r="ST132" s="22"/>
      <c r="SU132" s="22"/>
      <c r="SV132" s="22"/>
      <c r="SW132" s="22"/>
      <c r="SX132" s="22"/>
      <c r="SY132" s="22"/>
      <c r="SZ132" s="22"/>
      <c r="TA132" s="22"/>
      <c r="TB132" s="22"/>
      <c r="TC132" s="22"/>
      <c r="TD132" s="22"/>
    </row>
    <row r="133" spans="1:524" s="8" customFormat="1" ht="18" customHeight="1" x14ac:dyDescent="0.2">
      <c r="A133" s="9"/>
      <c r="B133" s="9"/>
      <c r="C133" s="9"/>
      <c r="D133" s="9"/>
      <c r="E133" s="118"/>
      <c r="F133" s="118"/>
      <c r="G133" s="119">
        <v>1100120</v>
      </c>
      <c r="H133" s="120" t="s">
        <v>57</v>
      </c>
      <c r="I133" s="119" t="s">
        <v>59</v>
      </c>
      <c r="J133" s="119" t="s">
        <v>112</v>
      </c>
      <c r="K133" s="119">
        <v>3381</v>
      </c>
      <c r="L133" s="119" t="s">
        <v>31</v>
      </c>
      <c r="M133" s="112">
        <f>+'EGRESOS POR COMPONENTE'!F41</f>
        <v>320.76</v>
      </c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  <c r="IU133" s="22"/>
      <c r="IV133" s="22"/>
      <c r="IW133" s="22"/>
      <c r="IX133" s="22"/>
      <c r="IY133" s="22"/>
      <c r="IZ133" s="22"/>
      <c r="JA133" s="22"/>
      <c r="JB133" s="22"/>
      <c r="JC133" s="22"/>
      <c r="JD133" s="22"/>
      <c r="JE133" s="22"/>
      <c r="JF133" s="22"/>
      <c r="JG133" s="22"/>
      <c r="JH133" s="22"/>
      <c r="JI133" s="22"/>
      <c r="JJ133" s="22"/>
      <c r="JK133" s="22"/>
      <c r="JL133" s="22"/>
      <c r="JM133" s="22"/>
      <c r="JN133" s="22"/>
      <c r="JO133" s="22"/>
      <c r="JP133" s="22"/>
      <c r="JQ133" s="22"/>
      <c r="JR133" s="22"/>
      <c r="JS133" s="22"/>
      <c r="JT133" s="22"/>
      <c r="JU133" s="22"/>
      <c r="JV133" s="22"/>
      <c r="JW133" s="22"/>
      <c r="JX133" s="22"/>
      <c r="JY133" s="22"/>
      <c r="JZ133" s="22"/>
      <c r="KA133" s="22"/>
      <c r="KB133" s="22"/>
      <c r="KC133" s="22"/>
      <c r="KD133" s="22"/>
      <c r="KE133" s="22"/>
      <c r="KF133" s="22"/>
      <c r="KG133" s="22"/>
      <c r="KH133" s="22"/>
      <c r="KI133" s="22"/>
      <c r="KJ133" s="22"/>
      <c r="KK133" s="22"/>
      <c r="KL133" s="22"/>
      <c r="KM133" s="22"/>
      <c r="KN133" s="22"/>
      <c r="KO133" s="22"/>
      <c r="KP133" s="22"/>
      <c r="KQ133" s="22"/>
      <c r="KR133" s="22"/>
      <c r="KS133" s="22"/>
      <c r="KT133" s="22"/>
      <c r="KU133" s="22"/>
      <c r="KV133" s="22"/>
      <c r="KW133" s="22"/>
      <c r="KX133" s="22"/>
      <c r="KY133" s="22"/>
      <c r="KZ133" s="22"/>
      <c r="LA133" s="22"/>
      <c r="LB133" s="22"/>
      <c r="LC133" s="22"/>
      <c r="LD133" s="22"/>
      <c r="LE133" s="22"/>
      <c r="LF133" s="22"/>
      <c r="LG133" s="22"/>
      <c r="LH133" s="22"/>
      <c r="LI133" s="22"/>
      <c r="LJ133" s="22"/>
      <c r="LK133" s="22"/>
      <c r="LL133" s="22"/>
      <c r="LM133" s="22"/>
      <c r="LN133" s="22"/>
      <c r="LO133" s="22"/>
      <c r="LP133" s="22"/>
      <c r="LQ133" s="22"/>
      <c r="LR133" s="22"/>
      <c r="LS133" s="22"/>
      <c r="LT133" s="22"/>
      <c r="LU133" s="22"/>
      <c r="LV133" s="22"/>
      <c r="LW133" s="22"/>
      <c r="LX133" s="22"/>
      <c r="LY133" s="22"/>
      <c r="LZ133" s="22"/>
      <c r="MA133" s="22"/>
      <c r="MB133" s="22"/>
      <c r="MC133" s="22"/>
      <c r="MD133" s="22"/>
      <c r="ME133" s="22"/>
      <c r="MF133" s="22"/>
      <c r="MG133" s="22"/>
      <c r="MH133" s="22"/>
      <c r="MI133" s="22"/>
      <c r="MJ133" s="22"/>
      <c r="MK133" s="22"/>
      <c r="ML133" s="22"/>
      <c r="MM133" s="22"/>
      <c r="MN133" s="22"/>
      <c r="MO133" s="22"/>
      <c r="MP133" s="22"/>
      <c r="MQ133" s="22"/>
      <c r="MR133" s="22"/>
      <c r="MS133" s="22"/>
      <c r="MT133" s="22"/>
      <c r="MU133" s="22"/>
      <c r="MV133" s="22"/>
      <c r="MW133" s="22"/>
      <c r="MX133" s="22"/>
      <c r="MY133" s="22"/>
      <c r="MZ133" s="22"/>
      <c r="NA133" s="22"/>
      <c r="NB133" s="22"/>
      <c r="NC133" s="22"/>
      <c r="ND133" s="22"/>
      <c r="NE133" s="22"/>
      <c r="NF133" s="22"/>
      <c r="NG133" s="22"/>
      <c r="NH133" s="22"/>
      <c r="NI133" s="22"/>
      <c r="NJ133" s="22"/>
      <c r="NK133" s="22"/>
      <c r="NL133" s="22"/>
      <c r="NM133" s="22"/>
      <c r="NN133" s="22"/>
      <c r="NO133" s="22"/>
      <c r="NP133" s="22"/>
      <c r="NQ133" s="22"/>
      <c r="NR133" s="22"/>
      <c r="NS133" s="22"/>
      <c r="NT133" s="22"/>
      <c r="NU133" s="22"/>
      <c r="NV133" s="22"/>
      <c r="NW133" s="22"/>
      <c r="NX133" s="22"/>
      <c r="NY133" s="22"/>
      <c r="NZ133" s="22"/>
      <c r="OA133" s="22"/>
      <c r="OB133" s="22"/>
      <c r="OC133" s="22"/>
      <c r="OD133" s="22"/>
      <c r="OE133" s="22"/>
      <c r="OF133" s="22"/>
      <c r="OG133" s="22"/>
      <c r="OH133" s="22"/>
      <c r="OI133" s="22"/>
      <c r="OJ133" s="22"/>
      <c r="OK133" s="22"/>
      <c r="OL133" s="22"/>
      <c r="OM133" s="22"/>
      <c r="ON133" s="22"/>
      <c r="OO133" s="22"/>
      <c r="OP133" s="22"/>
      <c r="OQ133" s="22"/>
      <c r="OR133" s="22"/>
      <c r="OS133" s="22"/>
      <c r="OT133" s="22"/>
      <c r="OU133" s="22"/>
      <c r="OV133" s="22"/>
      <c r="OW133" s="22"/>
      <c r="OX133" s="22"/>
      <c r="OY133" s="22"/>
      <c r="OZ133" s="22"/>
      <c r="PA133" s="22"/>
      <c r="PB133" s="22"/>
      <c r="PC133" s="22"/>
      <c r="PD133" s="22"/>
      <c r="PE133" s="22"/>
      <c r="PF133" s="22"/>
      <c r="PG133" s="22"/>
      <c r="PH133" s="22"/>
      <c r="PI133" s="22"/>
      <c r="PJ133" s="22"/>
      <c r="PK133" s="22"/>
      <c r="PL133" s="22"/>
      <c r="PM133" s="22"/>
      <c r="PN133" s="22"/>
      <c r="PO133" s="22"/>
      <c r="PP133" s="22"/>
      <c r="PQ133" s="22"/>
      <c r="PR133" s="22"/>
      <c r="PS133" s="22"/>
      <c r="PT133" s="22"/>
      <c r="PU133" s="22"/>
      <c r="PV133" s="22"/>
      <c r="PW133" s="22"/>
      <c r="PX133" s="22"/>
      <c r="PY133" s="22"/>
      <c r="PZ133" s="22"/>
      <c r="QA133" s="22"/>
      <c r="QB133" s="22"/>
      <c r="QC133" s="22"/>
      <c r="QD133" s="22"/>
      <c r="QE133" s="22"/>
      <c r="QF133" s="22"/>
      <c r="QG133" s="22"/>
      <c r="QH133" s="22"/>
      <c r="QI133" s="22"/>
      <c r="QJ133" s="22"/>
      <c r="QK133" s="22"/>
      <c r="QL133" s="22"/>
      <c r="QM133" s="22"/>
      <c r="QN133" s="22"/>
      <c r="QO133" s="22"/>
      <c r="QP133" s="22"/>
      <c r="QQ133" s="22"/>
      <c r="QR133" s="22"/>
      <c r="QS133" s="22"/>
      <c r="QT133" s="22"/>
      <c r="QU133" s="22"/>
      <c r="QV133" s="22"/>
      <c r="QW133" s="22"/>
      <c r="QX133" s="22"/>
      <c r="QY133" s="22"/>
      <c r="QZ133" s="22"/>
      <c r="RA133" s="22"/>
      <c r="RB133" s="22"/>
      <c r="RC133" s="22"/>
      <c r="RD133" s="22"/>
      <c r="RE133" s="22"/>
      <c r="RF133" s="22"/>
      <c r="RG133" s="22"/>
      <c r="RH133" s="22"/>
      <c r="RI133" s="22"/>
      <c r="RJ133" s="22"/>
      <c r="RK133" s="22"/>
      <c r="RL133" s="22"/>
      <c r="RM133" s="22"/>
      <c r="RN133" s="22"/>
      <c r="RO133" s="22"/>
      <c r="RP133" s="22"/>
      <c r="RQ133" s="22"/>
      <c r="RR133" s="22"/>
      <c r="RS133" s="22"/>
      <c r="RT133" s="22"/>
      <c r="RU133" s="22"/>
      <c r="RV133" s="22"/>
      <c r="RW133" s="22"/>
      <c r="RX133" s="22"/>
      <c r="RY133" s="22"/>
      <c r="RZ133" s="22"/>
      <c r="SA133" s="22"/>
      <c r="SB133" s="22"/>
      <c r="SC133" s="22"/>
      <c r="SD133" s="22"/>
      <c r="SE133" s="22"/>
      <c r="SF133" s="22"/>
      <c r="SG133" s="22"/>
      <c r="SH133" s="22"/>
      <c r="SI133" s="22"/>
      <c r="SJ133" s="22"/>
      <c r="SK133" s="22"/>
      <c r="SL133" s="22"/>
      <c r="SM133" s="22"/>
      <c r="SN133" s="22"/>
      <c r="SO133" s="22"/>
      <c r="SP133" s="22"/>
      <c r="SQ133" s="22"/>
      <c r="SR133" s="22"/>
      <c r="SS133" s="22"/>
      <c r="ST133" s="22"/>
      <c r="SU133" s="22"/>
      <c r="SV133" s="22"/>
      <c r="SW133" s="22"/>
      <c r="SX133" s="22"/>
      <c r="SY133" s="22"/>
      <c r="SZ133" s="22"/>
      <c r="TA133" s="22"/>
      <c r="TB133" s="22"/>
      <c r="TC133" s="22"/>
      <c r="TD133" s="22"/>
    </row>
    <row r="134" spans="1:524" s="8" customFormat="1" ht="18" customHeight="1" x14ac:dyDescent="0.2">
      <c r="A134" s="9"/>
      <c r="B134" s="9"/>
      <c r="C134" s="9"/>
      <c r="D134" s="9"/>
      <c r="E134" s="118"/>
      <c r="F134" s="118"/>
      <c r="G134" s="119">
        <v>1100120</v>
      </c>
      <c r="H134" s="120" t="s">
        <v>57</v>
      </c>
      <c r="I134" s="119" t="s">
        <v>59</v>
      </c>
      <c r="J134" s="119" t="s">
        <v>112</v>
      </c>
      <c r="K134" s="119">
        <v>3411</v>
      </c>
      <c r="L134" s="119" t="s">
        <v>32</v>
      </c>
      <c r="M134" s="112">
        <f>+'EGRESOS POR COMPONENTE'!F43</f>
        <v>560.36078999999995</v>
      </c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2"/>
      <c r="IY134" s="22"/>
      <c r="IZ134" s="22"/>
      <c r="JA134" s="22"/>
      <c r="JB134" s="22"/>
      <c r="JC134" s="22"/>
      <c r="JD134" s="22"/>
      <c r="JE134" s="22"/>
      <c r="JF134" s="22"/>
      <c r="JG134" s="22"/>
      <c r="JH134" s="22"/>
      <c r="JI134" s="22"/>
      <c r="JJ134" s="22"/>
      <c r="JK134" s="22"/>
      <c r="JL134" s="22"/>
      <c r="JM134" s="22"/>
      <c r="JN134" s="22"/>
      <c r="JO134" s="22"/>
      <c r="JP134" s="22"/>
      <c r="JQ134" s="22"/>
      <c r="JR134" s="22"/>
      <c r="JS134" s="22"/>
      <c r="JT134" s="22"/>
      <c r="JU134" s="22"/>
      <c r="JV134" s="22"/>
      <c r="JW134" s="22"/>
      <c r="JX134" s="22"/>
      <c r="JY134" s="22"/>
      <c r="JZ134" s="22"/>
      <c r="KA134" s="22"/>
      <c r="KB134" s="22"/>
      <c r="KC134" s="22"/>
      <c r="KD134" s="22"/>
      <c r="KE134" s="22"/>
      <c r="KF134" s="22"/>
      <c r="KG134" s="22"/>
      <c r="KH134" s="22"/>
      <c r="KI134" s="22"/>
      <c r="KJ134" s="22"/>
      <c r="KK134" s="22"/>
      <c r="KL134" s="22"/>
      <c r="KM134" s="22"/>
      <c r="KN134" s="22"/>
      <c r="KO134" s="22"/>
      <c r="KP134" s="22"/>
      <c r="KQ134" s="22"/>
      <c r="KR134" s="22"/>
      <c r="KS134" s="22"/>
      <c r="KT134" s="22"/>
      <c r="KU134" s="22"/>
      <c r="KV134" s="22"/>
      <c r="KW134" s="22"/>
      <c r="KX134" s="22"/>
      <c r="KY134" s="22"/>
      <c r="KZ134" s="22"/>
      <c r="LA134" s="22"/>
      <c r="LB134" s="22"/>
      <c r="LC134" s="22"/>
      <c r="LD134" s="22"/>
      <c r="LE134" s="22"/>
      <c r="LF134" s="22"/>
      <c r="LG134" s="22"/>
      <c r="LH134" s="22"/>
      <c r="LI134" s="22"/>
      <c r="LJ134" s="22"/>
      <c r="LK134" s="22"/>
      <c r="LL134" s="22"/>
      <c r="LM134" s="22"/>
      <c r="LN134" s="22"/>
      <c r="LO134" s="22"/>
      <c r="LP134" s="22"/>
      <c r="LQ134" s="22"/>
      <c r="LR134" s="22"/>
      <c r="LS134" s="22"/>
      <c r="LT134" s="22"/>
      <c r="LU134" s="22"/>
      <c r="LV134" s="22"/>
      <c r="LW134" s="22"/>
      <c r="LX134" s="22"/>
      <c r="LY134" s="22"/>
      <c r="LZ134" s="22"/>
      <c r="MA134" s="22"/>
      <c r="MB134" s="22"/>
      <c r="MC134" s="22"/>
      <c r="MD134" s="22"/>
      <c r="ME134" s="22"/>
      <c r="MF134" s="22"/>
      <c r="MG134" s="22"/>
      <c r="MH134" s="22"/>
      <c r="MI134" s="22"/>
      <c r="MJ134" s="22"/>
      <c r="MK134" s="22"/>
      <c r="ML134" s="22"/>
      <c r="MM134" s="22"/>
      <c r="MN134" s="22"/>
      <c r="MO134" s="22"/>
      <c r="MP134" s="22"/>
      <c r="MQ134" s="22"/>
      <c r="MR134" s="22"/>
      <c r="MS134" s="22"/>
      <c r="MT134" s="22"/>
      <c r="MU134" s="22"/>
      <c r="MV134" s="22"/>
      <c r="MW134" s="22"/>
      <c r="MX134" s="22"/>
      <c r="MY134" s="22"/>
      <c r="MZ134" s="22"/>
      <c r="NA134" s="22"/>
      <c r="NB134" s="22"/>
      <c r="NC134" s="22"/>
      <c r="ND134" s="22"/>
      <c r="NE134" s="22"/>
      <c r="NF134" s="22"/>
      <c r="NG134" s="22"/>
      <c r="NH134" s="22"/>
      <c r="NI134" s="22"/>
      <c r="NJ134" s="22"/>
      <c r="NK134" s="22"/>
      <c r="NL134" s="22"/>
      <c r="NM134" s="22"/>
      <c r="NN134" s="22"/>
      <c r="NO134" s="22"/>
      <c r="NP134" s="22"/>
      <c r="NQ134" s="22"/>
      <c r="NR134" s="22"/>
      <c r="NS134" s="22"/>
      <c r="NT134" s="22"/>
      <c r="NU134" s="22"/>
      <c r="NV134" s="22"/>
      <c r="NW134" s="22"/>
      <c r="NX134" s="22"/>
      <c r="NY134" s="22"/>
      <c r="NZ134" s="22"/>
      <c r="OA134" s="22"/>
      <c r="OB134" s="22"/>
      <c r="OC134" s="22"/>
      <c r="OD134" s="22"/>
      <c r="OE134" s="22"/>
      <c r="OF134" s="22"/>
      <c r="OG134" s="22"/>
      <c r="OH134" s="22"/>
      <c r="OI134" s="22"/>
      <c r="OJ134" s="22"/>
      <c r="OK134" s="22"/>
      <c r="OL134" s="22"/>
      <c r="OM134" s="22"/>
      <c r="ON134" s="22"/>
      <c r="OO134" s="22"/>
      <c r="OP134" s="22"/>
      <c r="OQ134" s="22"/>
      <c r="OR134" s="22"/>
      <c r="OS134" s="22"/>
      <c r="OT134" s="22"/>
      <c r="OU134" s="22"/>
      <c r="OV134" s="22"/>
      <c r="OW134" s="22"/>
      <c r="OX134" s="22"/>
      <c r="OY134" s="22"/>
      <c r="OZ134" s="22"/>
      <c r="PA134" s="22"/>
      <c r="PB134" s="22"/>
      <c r="PC134" s="22"/>
      <c r="PD134" s="22"/>
      <c r="PE134" s="22"/>
      <c r="PF134" s="22"/>
      <c r="PG134" s="22"/>
      <c r="PH134" s="22"/>
      <c r="PI134" s="22"/>
      <c r="PJ134" s="22"/>
      <c r="PK134" s="22"/>
      <c r="PL134" s="22"/>
      <c r="PM134" s="22"/>
      <c r="PN134" s="22"/>
      <c r="PO134" s="22"/>
      <c r="PP134" s="22"/>
      <c r="PQ134" s="22"/>
      <c r="PR134" s="22"/>
      <c r="PS134" s="22"/>
      <c r="PT134" s="22"/>
      <c r="PU134" s="22"/>
      <c r="PV134" s="22"/>
      <c r="PW134" s="22"/>
      <c r="PX134" s="22"/>
      <c r="PY134" s="22"/>
      <c r="PZ134" s="22"/>
      <c r="QA134" s="22"/>
      <c r="QB134" s="22"/>
      <c r="QC134" s="22"/>
      <c r="QD134" s="22"/>
      <c r="QE134" s="22"/>
      <c r="QF134" s="22"/>
      <c r="QG134" s="22"/>
      <c r="QH134" s="22"/>
      <c r="QI134" s="22"/>
      <c r="QJ134" s="22"/>
      <c r="QK134" s="22"/>
      <c r="QL134" s="22"/>
      <c r="QM134" s="22"/>
      <c r="QN134" s="22"/>
      <c r="QO134" s="22"/>
      <c r="QP134" s="22"/>
      <c r="QQ134" s="22"/>
      <c r="QR134" s="22"/>
      <c r="QS134" s="22"/>
      <c r="QT134" s="22"/>
      <c r="QU134" s="22"/>
      <c r="QV134" s="22"/>
      <c r="QW134" s="22"/>
      <c r="QX134" s="22"/>
      <c r="QY134" s="22"/>
      <c r="QZ134" s="22"/>
      <c r="RA134" s="22"/>
      <c r="RB134" s="22"/>
      <c r="RC134" s="22"/>
      <c r="RD134" s="22"/>
      <c r="RE134" s="22"/>
      <c r="RF134" s="22"/>
      <c r="RG134" s="22"/>
      <c r="RH134" s="22"/>
      <c r="RI134" s="22"/>
      <c r="RJ134" s="22"/>
      <c r="RK134" s="22"/>
      <c r="RL134" s="22"/>
      <c r="RM134" s="22"/>
      <c r="RN134" s="22"/>
      <c r="RO134" s="22"/>
      <c r="RP134" s="22"/>
      <c r="RQ134" s="22"/>
      <c r="RR134" s="22"/>
      <c r="RS134" s="22"/>
      <c r="RT134" s="22"/>
      <c r="RU134" s="22"/>
      <c r="RV134" s="22"/>
      <c r="RW134" s="22"/>
      <c r="RX134" s="22"/>
      <c r="RY134" s="22"/>
      <c r="RZ134" s="22"/>
      <c r="SA134" s="22"/>
      <c r="SB134" s="22"/>
      <c r="SC134" s="22"/>
      <c r="SD134" s="22"/>
      <c r="SE134" s="22"/>
      <c r="SF134" s="22"/>
      <c r="SG134" s="22"/>
      <c r="SH134" s="22"/>
      <c r="SI134" s="22"/>
      <c r="SJ134" s="22"/>
      <c r="SK134" s="22"/>
      <c r="SL134" s="22"/>
      <c r="SM134" s="22"/>
      <c r="SN134" s="22"/>
      <c r="SO134" s="22"/>
      <c r="SP134" s="22"/>
      <c r="SQ134" s="22"/>
      <c r="SR134" s="22"/>
      <c r="SS134" s="22"/>
      <c r="ST134" s="22"/>
      <c r="SU134" s="22"/>
      <c r="SV134" s="22"/>
      <c r="SW134" s="22"/>
      <c r="SX134" s="22"/>
      <c r="SY134" s="22"/>
      <c r="SZ134" s="22"/>
      <c r="TA134" s="22"/>
      <c r="TB134" s="22"/>
      <c r="TC134" s="22"/>
      <c r="TD134" s="22"/>
    </row>
    <row r="135" spans="1:524" s="8" customFormat="1" ht="18" customHeight="1" x14ac:dyDescent="0.2">
      <c r="A135" s="9"/>
      <c r="B135" s="9"/>
      <c r="C135" s="9"/>
      <c r="D135" s="9"/>
      <c r="E135" s="118"/>
      <c r="F135" s="118"/>
      <c r="G135" s="119">
        <v>1100120</v>
      </c>
      <c r="H135" s="120" t="s">
        <v>57</v>
      </c>
      <c r="I135" s="119" t="s">
        <v>59</v>
      </c>
      <c r="J135" s="119" t="s">
        <v>112</v>
      </c>
      <c r="K135" s="119">
        <v>3451</v>
      </c>
      <c r="L135" s="119" t="s">
        <v>107</v>
      </c>
      <c r="M135" s="112">
        <f>+'EGRESOS POR COMPONENTE'!F44</f>
        <v>3168</v>
      </c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2"/>
      <c r="IY135" s="22"/>
      <c r="IZ135" s="22"/>
      <c r="JA135" s="22"/>
      <c r="JB135" s="22"/>
      <c r="JC135" s="22"/>
      <c r="JD135" s="22"/>
      <c r="JE135" s="22"/>
      <c r="JF135" s="22"/>
      <c r="JG135" s="22"/>
      <c r="JH135" s="22"/>
      <c r="JI135" s="22"/>
      <c r="JJ135" s="22"/>
      <c r="JK135" s="22"/>
      <c r="JL135" s="22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2"/>
      <c r="JX135" s="22"/>
      <c r="JY135" s="22"/>
      <c r="JZ135" s="22"/>
      <c r="KA135" s="22"/>
      <c r="KB135" s="22"/>
      <c r="KC135" s="22"/>
      <c r="KD135" s="22"/>
      <c r="KE135" s="22"/>
      <c r="KF135" s="22"/>
      <c r="KG135" s="22"/>
      <c r="KH135" s="22"/>
      <c r="KI135" s="22"/>
      <c r="KJ135" s="22"/>
      <c r="KK135" s="22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2"/>
      <c r="KZ135" s="22"/>
      <c r="LA135" s="22"/>
      <c r="LB135" s="22"/>
      <c r="LC135" s="22"/>
      <c r="LD135" s="22"/>
      <c r="LE135" s="22"/>
      <c r="LF135" s="22"/>
      <c r="LG135" s="22"/>
      <c r="LH135" s="22"/>
      <c r="LI135" s="22"/>
      <c r="LJ135" s="22"/>
      <c r="LK135" s="22"/>
      <c r="LL135" s="22"/>
      <c r="LM135" s="22"/>
      <c r="LN135" s="22"/>
      <c r="LO135" s="22"/>
      <c r="LP135" s="22"/>
      <c r="LQ135" s="22"/>
      <c r="LR135" s="22"/>
      <c r="LS135" s="22"/>
      <c r="LT135" s="22"/>
      <c r="LU135" s="22"/>
      <c r="LV135" s="22"/>
      <c r="LW135" s="22"/>
      <c r="LX135" s="22"/>
      <c r="LY135" s="22"/>
      <c r="LZ135" s="22"/>
      <c r="MA135" s="22"/>
      <c r="MB135" s="22"/>
      <c r="MC135" s="22"/>
      <c r="MD135" s="22"/>
      <c r="ME135" s="22"/>
      <c r="MF135" s="22"/>
      <c r="MG135" s="22"/>
      <c r="MH135" s="22"/>
      <c r="MI135" s="22"/>
      <c r="MJ135" s="22"/>
      <c r="MK135" s="22"/>
      <c r="ML135" s="22"/>
      <c r="MM135" s="22"/>
      <c r="MN135" s="22"/>
      <c r="MO135" s="22"/>
      <c r="MP135" s="22"/>
      <c r="MQ135" s="22"/>
      <c r="MR135" s="22"/>
      <c r="MS135" s="22"/>
      <c r="MT135" s="22"/>
      <c r="MU135" s="22"/>
      <c r="MV135" s="22"/>
      <c r="MW135" s="22"/>
      <c r="MX135" s="22"/>
      <c r="MY135" s="22"/>
      <c r="MZ135" s="22"/>
      <c r="NA135" s="22"/>
      <c r="NB135" s="22"/>
      <c r="NC135" s="22"/>
      <c r="ND135" s="22"/>
      <c r="NE135" s="22"/>
      <c r="NF135" s="22"/>
      <c r="NG135" s="22"/>
      <c r="NH135" s="22"/>
      <c r="NI135" s="22"/>
      <c r="NJ135" s="22"/>
      <c r="NK135" s="22"/>
      <c r="NL135" s="22"/>
      <c r="NM135" s="22"/>
      <c r="NN135" s="22"/>
      <c r="NO135" s="22"/>
      <c r="NP135" s="22"/>
      <c r="NQ135" s="22"/>
      <c r="NR135" s="22"/>
      <c r="NS135" s="22"/>
      <c r="NT135" s="22"/>
      <c r="NU135" s="22"/>
      <c r="NV135" s="22"/>
      <c r="NW135" s="22"/>
      <c r="NX135" s="22"/>
      <c r="NY135" s="22"/>
      <c r="NZ135" s="22"/>
      <c r="OA135" s="22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2"/>
      <c r="OM135" s="22"/>
      <c r="ON135" s="22"/>
      <c r="OO135" s="22"/>
      <c r="OP135" s="22"/>
      <c r="OQ135" s="22"/>
      <c r="OR135" s="22"/>
      <c r="OS135" s="22"/>
      <c r="OT135" s="22"/>
      <c r="OU135" s="22"/>
      <c r="OV135" s="22"/>
      <c r="OW135" s="22"/>
      <c r="OX135" s="22"/>
      <c r="OY135" s="22"/>
      <c r="OZ135" s="22"/>
      <c r="PA135" s="22"/>
      <c r="PB135" s="22"/>
      <c r="PC135" s="22"/>
      <c r="PD135" s="22"/>
      <c r="PE135" s="22"/>
      <c r="PF135" s="22"/>
      <c r="PG135" s="22"/>
      <c r="PH135" s="22"/>
      <c r="PI135" s="22"/>
      <c r="PJ135" s="22"/>
      <c r="PK135" s="22"/>
      <c r="PL135" s="22"/>
      <c r="PM135" s="22"/>
      <c r="PN135" s="22"/>
      <c r="PO135" s="22"/>
      <c r="PP135" s="22"/>
      <c r="PQ135" s="22"/>
      <c r="PR135" s="22"/>
      <c r="PS135" s="22"/>
      <c r="PT135" s="22"/>
      <c r="PU135" s="22"/>
      <c r="PV135" s="22"/>
      <c r="PW135" s="22"/>
      <c r="PX135" s="22"/>
      <c r="PY135" s="22"/>
      <c r="PZ135" s="22"/>
      <c r="QA135" s="22"/>
      <c r="QB135" s="22"/>
      <c r="QC135" s="22"/>
      <c r="QD135" s="22"/>
      <c r="QE135" s="22"/>
      <c r="QF135" s="22"/>
      <c r="QG135" s="22"/>
      <c r="QH135" s="22"/>
      <c r="QI135" s="22"/>
      <c r="QJ135" s="22"/>
      <c r="QK135" s="22"/>
      <c r="QL135" s="22"/>
      <c r="QM135" s="22"/>
      <c r="QN135" s="22"/>
      <c r="QO135" s="22"/>
      <c r="QP135" s="22"/>
      <c r="QQ135" s="22"/>
      <c r="QR135" s="22"/>
      <c r="QS135" s="22"/>
      <c r="QT135" s="22"/>
      <c r="QU135" s="22"/>
      <c r="QV135" s="22"/>
      <c r="QW135" s="22"/>
      <c r="QX135" s="22"/>
      <c r="QY135" s="22"/>
      <c r="QZ135" s="22"/>
      <c r="RA135" s="22"/>
      <c r="RB135" s="22"/>
      <c r="RC135" s="22"/>
      <c r="RD135" s="22"/>
      <c r="RE135" s="22"/>
      <c r="RF135" s="22"/>
      <c r="RG135" s="22"/>
      <c r="RH135" s="22"/>
      <c r="RI135" s="22"/>
      <c r="RJ135" s="22"/>
      <c r="RK135" s="22"/>
      <c r="RL135" s="22"/>
      <c r="RM135" s="22"/>
      <c r="RN135" s="22"/>
      <c r="RO135" s="22"/>
      <c r="RP135" s="22"/>
      <c r="RQ135" s="22"/>
      <c r="RR135" s="22"/>
      <c r="RS135" s="22"/>
      <c r="RT135" s="22"/>
      <c r="RU135" s="22"/>
      <c r="RV135" s="22"/>
      <c r="RW135" s="22"/>
      <c r="RX135" s="22"/>
      <c r="RY135" s="22"/>
      <c r="RZ135" s="22"/>
      <c r="SA135" s="22"/>
      <c r="SB135" s="22"/>
      <c r="SC135" s="22"/>
      <c r="SD135" s="22"/>
      <c r="SE135" s="22"/>
      <c r="SF135" s="22"/>
      <c r="SG135" s="22"/>
      <c r="SH135" s="22"/>
      <c r="SI135" s="22"/>
      <c r="SJ135" s="22"/>
      <c r="SK135" s="22"/>
      <c r="SL135" s="22"/>
      <c r="SM135" s="22"/>
      <c r="SN135" s="22"/>
      <c r="SO135" s="22"/>
      <c r="SP135" s="22"/>
      <c r="SQ135" s="22"/>
      <c r="SR135" s="22"/>
      <c r="SS135" s="22"/>
      <c r="ST135" s="22"/>
      <c r="SU135" s="22"/>
      <c r="SV135" s="22"/>
      <c r="SW135" s="22"/>
      <c r="SX135" s="22"/>
      <c r="SY135" s="22"/>
      <c r="SZ135" s="22"/>
      <c r="TA135" s="22"/>
      <c r="TB135" s="22"/>
      <c r="TC135" s="22"/>
      <c r="TD135" s="22"/>
    </row>
    <row r="136" spans="1:524" s="8" customFormat="1" ht="18" customHeight="1" x14ac:dyDescent="0.2">
      <c r="A136" s="9"/>
      <c r="B136" s="9"/>
      <c r="C136" s="9"/>
      <c r="D136" s="9"/>
      <c r="E136" s="118"/>
      <c r="F136" s="118"/>
      <c r="G136" s="119">
        <v>1100120</v>
      </c>
      <c r="H136" s="120" t="s">
        <v>57</v>
      </c>
      <c r="I136" s="119" t="s">
        <v>59</v>
      </c>
      <c r="J136" s="119" t="s">
        <v>112</v>
      </c>
      <c r="K136" s="119">
        <v>3511</v>
      </c>
      <c r="L136" s="119" t="s">
        <v>33</v>
      </c>
      <c r="M136" s="112">
        <f>+'EGRESOS POR COMPONENTE'!F45</f>
        <v>693</v>
      </c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  <c r="IU136" s="22"/>
      <c r="IV136" s="22"/>
      <c r="IW136" s="22"/>
      <c r="IX136" s="22"/>
      <c r="IY136" s="22"/>
      <c r="IZ136" s="22"/>
      <c r="JA136" s="22"/>
      <c r="JB136" s="22"/>
      <c r="JC136" s="22"/>
      <c r="JD136" s="22"/>
      <c r="JE136" s="22"/>
      <c r="JF136" s="22"/>
      <c r="JG136" s="22"/>
      <c r="JH136" s="22"/>
      <c r="JI136" s="22"/>
      <c r="JJ136" s="22"/>
      <c r="JK136" s="22"/>
      <c r="JL136" s="22"/>
      <c r="JM136" s="22"/>
      <c r="JN136" s="22"/>
      <c r="JO136" s="22"/>
      <c r="JP136" s="22"/>
      <c r="JQ136" s="22"/>
      <c r="JR136" s="22"/>
      <c r="JS136" s="22"/>
      <c r="JT136" s="22"/>
      <c r="JU136" s="22"/>
      <c r="JV136" s="22"/>
      <c r="JW136" s="22"/>
      <c r="JX136" s="22"/>
      <c r="JY136" s="22"/>
      <c r="JZ136" s="22"/>
      <c r="KA136" s="22"/>
      <c r="KB136" s="22"/>
      <c r="KC136" s="22"/>
      <c r="KD136" s="22"/>
      <c r="KE136" s="22"/>
      <c r="KF136" s="22"/>
      <c r="KG136" s="22"/>
      <c r="KH136" s="22"/>
      <c r="KI136" s="22"/>
      <c r="KJ136" s="22"/>
      <c r="KK136" s="22"/>
      <c r="KL136" s="22"/>
      <c r="KM136" s="22"/>
      <c r="KN136" s="22"/>
      <c r="KO136" s="22"/>
      <c r="KP136" s="22"/>
      <c r="KQ136" s="22"/>
      <c r="KR136" s="22"/>
      <c r="KS136" s="22"/>
      <c r="KT136" s="22"/>
      <c r="KU136" s="22"/>
      <c r="KV136" s="22"/>
      <c r="KW136" s="22"/>
      <c r="KX136" s="22"/>
      <c r="KY136" s="22"/>
      <c r="KZ136" s="22"/>
      <c r="LA136" s="22"/>
      <c r="LB136" s="22"/>
      <c r="LC136" s="22"/>
      <c r="LD136" s="22"/>
      <c r="LE136" s="22"/>
      <c r="LF136" s="22"/>
      <c r="LG136" s="22"/>
      <c r="LH136" s="22"/>
      <c r="LI136" s="22"/>
      <c r="LJ136" s="22"/>
      <c r="LK136" s="22"/>
      <c r="LL136" s="22"/>
      <c r="LM136" s="22"/>
      <c r="LN136" s="22"/>
      <c r="LO136" s="22"/>
      <c r="LP136" s="22"/>
      <c r="LQ136" s="22"/>
      <c r="LR136" s="22"/>
      <c r="LS136" s="22"/>
      <c r="LT136" s="22"/>
      <c r="LU136" s="22"/>
      <c r="LV136" s="22"/>
      <c r="LW136" s="22"/>
      <c r="LX136" s="22"/>
      <c r="LY136" s="22"/>
      <c r="LZ136" s="22"/>
      <c r="MA136" s="22"/>
      <c r="MB136" s="22"/>
      <c r="MC136" s="22"/>
      <c r="MD136" s="22"/>
      <c r="ME136" s="22"/>
      <c r="MF136" s="22"/>
      <c r="MG136" s="22"/>
      <c r="MH136" s="22"/>
      <c r="MI136" s="22"/>
      <c r="MJ136" s="22"/>
      <c r="MK136" s="22"/>
      <c r="ML136" s="22"/>
      <c r="MM136" s="22"/>
      <c r="MN136" s="22"/>
      <c r="MO136" s="22"/>
      <c r="MP136" s="22"/>
      <c r="MQ136" s="22"/>
      <c r="MR136" s="22"/>
      <c r="MS136" s="22"/>
      <c r="MT136" s="22"/>
      <c r="MU136" s="22"/>
      <c r="MV136" s="22"/>
      <c r="MW136" s="22"/>
      <c r="MX136" s="22"/>
      <c r="MY136" s="22"/>
      <c r="MZ136" s="22"/>
      <c r="NA136" s="22"/>
      <c r="NB136" s="22"/>
      <c r="NC136" s="22"/>
      <c r="ND136" s="22"/>
      <c r="NE136" s="22"/>
      <c r="NF136" s="22"/>
      <c r="NG136" s="22"/>
      <c r="NH136" s="22"/>
      <c r="NI136" s="22"/>
      <c r="NJ136" s="22"/>
      <c r="NK136" s="22"/>
      <c r="NL136" s="22"/>
      <c r="NM136" s="22"/>
      <c r="NN136" s="22"/>
      <c r="NO136" s="22"/>
      <c r="NP136" s="22"/>
      <c r="NQ136" s="22"/>
      <c r="NR136" s="22"/>
      <c r="NS136" s="22"/>
      <c r="NT136" s="22"/>
      <c r="NU136" s="22"/>
      <c r="NV136" s="22"/>
      <c r="NW136" s="22"/>
      <c r="NX136" s="22"/>
      <c r="NY136" s="22"/>
      <c r="NZ136" s="22"/>
      <c r="OA136" s="22"/>
      <c r="OB136" s="22"/>
      <c r="OC136" s="22"/>
      <c r="OD136" s="22"/>
      <c r="OE136" s="22"/>
      <c r="OF136" s="22"/>
      <c r="OG136" s="22"/>
      <c r="OH136" s="22"/>
      <c r="OI136" s="22"/>
      <c r="OJ136" s="22"/>
      <c r="OK136" s="22"/>
      <c r="OL136" s="22"/>
      <c r="OM136" s="22"/>
      <c r="ON136" s="22"/>
      <c r="OO136" s="22"/>
      <c r="OP136" s="22"/>
      <c r="OQ136" s="22"/>
      <c r="OR136" s="22"/>
      <c r="OS136" s="22"/>
      <c r="OT136" s="22"/>
      <c r="OU136" s="22"/>
      <c r="OV136" s="22"/>
      <c r="OW136" s="22"/>
      <c r="OX136" s="22"/>
      <c r="OY136" s="22"/>
      <c r="OZ136" s="22"/>
      <c r="PA136" s="22"/>
      <c r="PB136" s="22"/>
      <c r="PC136" s="22"/>
      <c r="PD136" s="22"/>
      <c r="PE136" s="22"/>
      <c r="PF136" s="22"/>
      <c r="PG136" s="22"/>
      <c r="PH136" s="22"/>
      <c r="PI136" s="22"/>
      <c r="PJ136" s="22"/>
      <c r="PK136" s="22"/>
      <c r="PL136" s="22"/>
      <c r="PM136" s="22"/>
      <c r="PN136" s="22"/>
      <c r="PO136" s="22"/>
      <c r="PP136" s="22"/>
      <c r="PQ136" s="22"/>
      <c r="PR136" s="22"/>
      <c r="PS136" s="22"/>
      <c r="PT136" s="22"/>
      <c r="PU136" s="22"/>
      <c r="PV136" s="22"/>
      <c r="PW136" s="22"/>
      <c r="PX136" s="22"/>
      <c r="PY136" s="22"/>
      <c r="PZ136" s="22"/>
      <c r="QA136" s="22"/>
      <c r="QB136" s="22"/>
      <c r="QC136" s="22"/>
      <c r="QD136" s="22"/>
      <c r="QE136" s="22"/>
      <c r="QF136" s="22"/>
      <c r="QG136" s="22"/>
      <c r="QH136" s="22"/>
      <c r="QI136" s="22"/>
      <c r="QJ136" s="22"/>
      <c r="QK136" s="22"/>
      <c r="QL136" s="22"/>
      <c r="QM136" s="22"/>
      <c r="QN136" s="22"/>
      <c r="QO136" s="22"/>
      <c r="QP136" s="22"/>
      <c r="QQ136" s="22"/>
      <c r="QR136" s="22"/>
      <c r="QS136" s="22"/>
      <c r="QT136" s="22"/>
      <c r="QU136" s="22"/>
      <c r="QV136" s="22"/>
      <c r="QW136" s="22"/>
      <c r="QX136" s="22"/>
      <c r="QY136" s="22"/>
      <c r="QZ136" s="22"/>
      <c r="RA136" s="22"/>
      <c r="RB136" s="22"/>
      <c r="RC136" s="22"/>
      <c r="RD136" s="22"/>
      <c r="RE136" s="22"/>
      <c r="RF136" s="22"/>
      <c r="RG136" s="22"/>
      <c r="RH136" s="22"/>
      <c r="RI136" s="22"/>
      <c r="RJ136" s="22"/>
      <c r="RK136" s="22"/>
      <c r="RL136" s="22"/>
      <c r="RM136" s="22"/>
      <c r="RN136" s="22"/>
      <c r="RO136" s="22"/>
      <c r="RP136" s="22"/>
      <c r="RQ136" s="22"/>
      <c r="RR136" s="22"/>
      <c r="RS136" s="22"/>
      <c r="RT136" s="22"/>
      <c r="RU136" s="22"/>
      <c r="RV136" s="22"/>
      <c r="RW136" s="22"/>
      <c r="RX136" s="22"/>
      <c r="RY136" s="22"/>
      <c r="RZ136" s="22"/>
      <c r="SA136" s="22"/>
      <c r="SB136" s="22"/>
      <c r="SC136" s="22"/>
      <c r="SD136" s="22"/>
      <c r="SE136" s="22"/>
      <c r="SF136" s="22"/>
      <c r="SG136" s="22"/>
      <c r="SH136" s="22"/>
      <c r="SI136" s="22"/>
      <c r="SJ136" s="22"/>
      <c r="SK136" s="22"/>
      <c r="SL136" s="22"/>
      <c r="SM136" s="22"/>
      <c r="SN136" s="22"/>
      <c r="SO136" s="22"/>
      <c r="SP136" s="22"/>
      <c r="SQ136" s="22"/>
      <c r="SR136" s="22"/>
      <c r="SS136" s="22"/>
      <c r="ST136" s="22"/>
      <c r="SU136" s="22"/>
      <c r="SV136" s="22"/>
      <c r="SW136" s="22"/>
      <c r="SX136" s="22"/>
      <c r="SY136" s="22"/>
      <c r="SZ136" s="22"/>
      <c r="TA136" s="22"/>
      <c r="TB136" s="22"/>
      <c r="TC136" s="22"/>
      <c r="TD136" s="22"/>
    </row>
    <row r="137" spans="1:524" s="8" customFormat="1" ht="18" customHeight="1" x14ac:dyDescent="0.2">
      <c r="A137" s="9"/>
      <c r="B137" s="9"/>
      <c r="C137" s="9"/>
      <c r="D137" s="9"/>
      <c r="E137" s="118"/>
      <c r="F137" s="118"/>
      <c r="G137" s="119">
        <v>1100120</v>
      </c>
      <c r="H137" s="120" t="s">
        <v>57</v>
      </c>
      <c r="I137" s="119" t="s">
        <v>59</v>
      </c>
      <c r="J137" s="119" t="s">
        <v>112</v>
      </c>
      <c r="K137" s="119">
        <v>3521</v>
      </c>
      <c r="L137" s="119" t="s">
        <v>34</v>
      </c>
      <c r="M137" s="112">
        <f>+'EGRESOS POR COMPONENTE'!F46</f>
        <v>693</v>
      </c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2"/>
      <c r="IY137" s="22"/>
      <c r="IZ137" s="22"/>
      <c r="JA137" s="22"/>
      <c r="JB137" s="22"/>
      <c r="JC137" s="22"/>
      <c r="JD137" s="22"/>
      <c r="JE137" s="22"/>
      <c r="JF137" s="22"/>
      <c r="JG137" s="22"/>
      <c r="JH137" s="22"/>
      <c r="JI137" s="22"/>
      <c r="JJ137" s="22"/>
      <c r="JK137" s="22"/>
      <c r="JL137" s="22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2"/>
      <c r="KC137" s="22"/>
      <c r="KD137" s="22"/>
      <c r="KE137" s="22"/>
      <c r="KF137" s="22"/>
      <c r="KG137" s="22"/>
      <c r="KH137" s="22"/>
      <c r="KI137" s="22"/>
      <c r="KJ137" s="22"/>
      <c r="KK137" s="22"/>
      <c r="KL137" s="22"/>
      <c r="KM137" s="22"/>
      <c r="KN137" s="22"/>
      <c r="KO137" s="22"/>
      <c r="KP137" s="22"/>
      <c r="KQ137" s="22"/>
      <c r="KR137" s="22"/>
      <c r="KS137" s="22"/>
      <c r="KT137" s="22"/>
      <c r="KU137" s="22"/>
      <c r="KV137" s="22"/>
      <c r="KW137" s="22"/>
      <c r="KX137" s="22"/>
      <c r="KY137" s="22"/>
      <c r="KZ137" s="22"/>
      <c r="LA137" s="22"/>
      <c r="LB137" s="22"/>
      <c r="LC137" s="22"/>
      <c r="LD137" s="22"/>
      <c r="LE137" s="22"/>
      <c r="LF137" s="22"/>
      <c r="LG137" s="22"/>
      <c r="LH137" s="22"/>
      <c r="LI137" s="22"/>
      <c r="LJ137" s="22"/>
      <c r="LK137" s="22"/>
      <c r="LL137" s="22"/>
      <c r="LM137" s="22"/>
      <c r="LN137" s="22"/>
      <c r="LO137" s="22"/>
      <c r="LP137" s="22"/>
      <c r="LQ137" s="22"/>
      <c r="LR137" s="22"/>
      <c r="LS137" s="22"/>
      <c r="LT137" s="22"/>
      <c r="LU137" s="22"/>
      <c r="LV137" s="22"/>
      <c r="LW137" s="22"/>
      <c r="LX137" s="22"/>
      <c r="LY137" s="22"/>
      <c r="LZ137" s="22"/>
      <c r="MA137" s="22"/>
      <c r="MB137" s="22"/>
      <c r="MC137" s="22"/>
      <c r="MD137" s="22"/>
      <c r="ME137" s="22"/>
      <c r="MF137" s="22"/>
      <c r="MG137" s="22"/>
      <c r="MH137" s="22"/>
      <c r="MI137" s="22"/>
      <c r="MJ137" s="22"/>
      <c r="MK137" s="22"/>
      <c r="ML137" s="22"/>
      <c r="MM137" s="22"/>
      <c r="MN137" s="22"/>
      <c r="MO137" s="22"/>
      <c r="MP137" s="22"/>
      <c r="MQ137" s="22"/>
      <c r="MR137" s="22"/>
      <c r="MS137" s="22"/>
      <c r="MT137" s="22"/>
      <c r="MU137" s="22"/>
      <c r="MV137" s="22"/>
      <c r="MW137" s="22"/>
      <c r="MX137" s="22"/>
      <c r="MY137" s="22"/>
      <c r="MZ137" s="22"/>
      <c r="NA137" s="22"/>
      <c r="NB137" s="22"/>
      <c r="NC137" s="22"/>
      <c r="ND137" s="22"/>
      <c r="NE137" s="22"/>
      <c r="NF137" s="22"/>
      <c r="NG137" s="22"/>
      <c r="NH137" s="22"/>
      <c r="NI137" s="22"/>
      <c r="NJ137" s="22"/>
      <c r="NK137" s="22"/>
      <c r="NL137" s="22"/>
      <c r="NM137" s="22"/>
      <c r="NN137" s="22"/>
      <c r="NO137" s="22"/>
      <c r="NP137" s="22"/>
      <c r="NQ137" s="22"/>
      <c r="NR137" s="22"/>
      <c r="NS137" s="22"/>
      <c r="NT137" s="22"/>
      <c r="NU137" s="22"/>
      <c r="NV137" s="22"/>
      <c r="NW137" s="22"/>
      <c r="NX137" s="22"/>
      <c r="NY137" s="22"/>
      <c r="NZ137" s="22"/>
      <c r="OA137" s="22"/>
      <c r="OB137" s="22"/>
      <c r="OC137" s="22"/>
      <c r="OD137" s="22"/>
      <c r="OE137" s="22"/>
      <c r="OF137" s="22"/>
      <c r="OG137" s="22"/>
      <c r="OH137" s="22"/>
      <c r="OI137" s="22"/>
      <c r="OJ137" s="22"/>
      <c r="OK137" s="22"/>
      <c r="OL137" s="22"/>
      <c r="OM137" s="22"/>
      <c r="ON137" s="22"/>
      <c r="OO137" s="22"/>
      <c r="OP137" s="22"/>
      <c r="OQ137" s="22"/>
      <c r="OR137" s="22"/>
      <c r="OS137" s="22"/>
      <c r="OT137" s="22"/>
      <c r="OU137" s="22"/>
      <c r="OV137" s="22"/>
      <c r="OW137" s="22"/>
      <c r="OX137" s="22"/>
      <c r="OY137" s="22"/>
      <c r="OZ137" s="22"/>
      <c r="PA137" s="22"/>
      <c r="PB137" s="22"/>
      <c r="PC137" s="22"/>
      <c r="PD137" s="22"/>
      <c r="PE137" s="22"/>
      <c r="PF137" s="22"/>
      <c r="PG137" s="22"/>
      <c r="PH137" s="22"/>
      <c r="PI137" s="22"/>
      <c r="PJ137" s="22"/>
      <c r="PK137" s="22"/>
      <c r="PL137" s="22"/>
      <c r="PM137" s="22"/>
      <c r="PN137" s="22"/>
      <c r="PO137" s="22"/>
      <c r="PP137" s="22"/>
      <c r="PQ137" s="22"/>
      <c r="PR137" s="22"/>
      <c r="PS137" s="22"/>
      <c r="PT137" s="22"/>
      <c r="PU137" s="22"/>
      <c r="PV137" s="22"/>
      <c r="PW137" s="22"/>
      <c r="PX137" s="22"/>
      <c r="PY137" s="22"/>
      <c r="PZ137" s="22"/>
      <c r="QA137" s="22"/>
      <c r="QB137" s="22"/>
      <c r="QC137" s="22"/>
      <c r="QD137" s="22"/>
      <c r="QE137" s="22"/>
      <c r="QF137" s="22"/>
      <c r="QG137" s="22"/>
      <c r="QH137" s="22"/>
      <c r="QI137" s="22"/>
      <c r="QJ137" s="22"/>
      <c r="QK137" s="22"/>
      <c r="QL137" s="22"/>
      <c r="QM137" s="22"/>
      <c r="QN137" s="22"/>
      <c r="QO137" s="22"/>
      <c r="QP137" s="22"/>
      <c r="QQ137" s="22"/>
      <c r="QR137" s="22"/>
      <c r="QS137" s="22"/>
      <c r="QT137" s="22"/>
      <c r="QU137" s="22"/>
      <c r="QV137" s="22"/>
      <c r="QW137" s="22"/>
      <c r="QX137" s="22"/>
      <c r="QY137" s="22"/>
      <c r="QZ137" s="22"/>
      <c r="RA137" s="22"/>
      <c r="RB137" s="22"/>
      <c r="RC137" s="22"/>
      <c r="RD137" s="22"/>
      <c r="RE137" s="22"/>
      <c r="RF137" s="22"/>
      <c r="RG137" s="22"/>
      <c r="RH137" s="22"/>
      <c r="RI137" s="22"/>
      <c r="RJ137" s="22"/>
      <c r="RK137" s="22"/>
      <c r="RL137" s="22"/>
      <c r="RM137" s="22"/>
      <c r="RN137" s="22"/>
      <c r="RO137" s="22"/>
      <c r="RP137" s="22"/>
      <c r="RQ137" s="22"/>
      <c r="RR137" s="22"/>
      <c r="RS137" s="22"/>
      <c r="RT137" s="22"/>
      <c r="RU137" s="22"/>
      <c r="RV137" s="22"/>
      <c r="RW137" s="22"/>
      <c r="RX137" s="22"/>
      <c r="RY137" s="22"/>
      <c r="RZ137" s="22"/>
      <c r="SA137" s="22"/>
      <c r="SB137" s="22"/>
      <c r="SC137" s="22"/>
      <c r="SD137" s="22"/>
      <c r="SE137" s="22"/>
      <c r="SF137" s="22"/>
      <c r="SG137" s="22"/>
      <c r="SH137" s="22"/>
      <c r="SI137" s="22"/>
      <c r="SJ137" s="22"/>
      <c r="SK137" s="22"/>
      <c r="SL137" s="22"/>
      <c r="SM137" s="22"/>
      <c r="SN137" s="22"/>
      <c r="SO137" s="22"/>
      <c r="SP137" s="22"/>
      <c r="SQ137" s="22"/>
      <c r="SR137" s="22"/>
      <c r="SS137" s="22"/>
      <c r="ST137" s="22"/>
      <c r="SU137" s="22"/>
      <c r="SV137" s="22"/>
      <c r="SW137" s="22"/>
      <c r="SX137" s="22"/>
      <c r="SY137" s="22"/>
      <c r="SZ137" s="22"/>
      <c r="TA137" s="22"/>
      <c r="TB137" s="22"/>
      <c r="TC137" s="22"/>
      <c r="TD137" s="22"/>
    </row>
    <row r="138" spans="1:524" s="8" customFormat="1" ht="18" customHeight="1" x14ac:dyDescent="0.2">
      <c r="A138" s="9"/>
      <c r="B138" s="9"/>
      <c r="C138" s="9"/>
      <c r="D138" s="9"/>
      <c r="E138" s="118"/>
      <c r="F138" s="118"/>
      <c r="G138" s="119">
        <v>1100120</v>
      </c>
      <c r="H138" s="120" t="s">
        <v>57</v>
      </c>
      <c r="I138" s="119" t="s">
        <v>59</v>
      </c>
      <c r="J138" s="119" t="s">
        <v>112</v>
      </c>
      <c r="K138" s="119">
        <v>3531</v>
      </c>
      <c r="L138" s="119" t="s">
        <v>35</v>
      </c>
      <c r="M138" s="112">
        <f>+'EGRESOS POR COMPONENTE'!F47</f>
        <v>1980</v>
      </c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  <c r="JG138" s="22"/>
      <c r="JH138" s="22"/>
      <c r="JI138" s="22"/>
      <c r="JJ138" s="22"/>
      <c r="JK138" s="22"/>
      <c r="JL138" s="22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2"/>
      <c r="KC138" s="22"/>
      <c r="KD138" s="22"/>
      <c r="KE138" s="22"/>
      <c r="KF138" s="22"/>
      <c r="KG138" s="22"/>
      <c r="KH138" s="22"/>
      <c r="KI138" s="22"/>
      <c r="KJ138" s="22"/>
      <c r="KK138" s="22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2"/>
      <c r="KZ138" s="22"/>
      <c r="LA138" s="22"/>
      <c r="LB138" s="22"/>
      <c r="LC138" s="22"/>
      <c r="LD138" s="22"/>
      <c r="LE138" s="22"/>
      <c r="LF138" s="22"/>
      <c r="LG138" s="22"/>
      <c r="LH138" s="22"/>
      <c r="LI138" s="22"/>
      <c r="LJ138" s="22"/>
      <c r="LK138" s="22"/>
      <c r="LL138" s="22"/>
      <c r="LM138" s="22"/>
      <c r="LN138" s="22"/>
      <c r="LO138" s="22"/>
      <c r="LP138" s="22"/>
      <c r="LQ138" s="22"/>
      <c r="LR138" s="22"/>
      <c r="LS138" s="22"/>
      <c r="LT138" s="22"/>
      <c r="LU138" s="22"/>
      <c r="LV138" s="22"/>
      <c r="LW138" s="22"/>
      <c r="LX138" s="22"/>
      <c r="LY138" s="22"/>
      <c r="LZ138" s="22"/>
      <c r="MA138" s="22"/>
      <c r="MB138" s="22"/>
      <c r="MC138" s="22"/>
      <c r="MD138" s="22"/>
      <c r="ME138" s="22"/>
      <c r="MF138" s="22"/>
      <c r="MG138" s="22"/>
      <c r="MH138" s="22"/>
      <c r="MI138" s="22"/>
      <c r="MJ138" s="22"/>
      <c r="MK138" s="22"/>
      <c r="ML138" s="22"/>
      <c r="MM138" s="22"/>
      <c r="MN138" s="22"/>
      <c r="MO138" s="22"/>
      <c r="MP138" s="22"/>
      <c r="MQ138" s="22"/>
      <c r="MR138" s="22"/>
      <c r="MS138" s="22"/>
      <c r="MT138" s="22"/>
      <c r="MU138" s="22"/>
      <c r="MV138" s="22"/>
      <c r="MW138" s="22"/>
      <c r="MX138" s="22"/>
      <c r="MY138" s="22"/>
      <c r="MZ138" s="22"/>
      <c r="NA138" s="22"/>
      <c r="NB138" s="22"/>
      <c r="NC138" s="22"/>
      <c r="ND138" s="22"/>
      <c r="NE138" s="22"/>
      <c r="NF138" s="22"/>
      <c r="NG138" s="22"/>
      <c r="NH138" s="22"/>
      <c r="NI138" s="22"/>
      <c r="NJ138" s="22"/>
      <c r="NK138" s="22"/>
      <c r="NL138" s="22"/>
      <c r="NM138" s="22"/>
      <c r="NN138" s="22"/>
      <c r="NO138" s="22"/>
      <c r="NP138" s="22"/>
      <c r="NQ138" s="22"/>
      <c r="NR138" s="22"/>
      <c r="NS138" s="22"/>
      <c r="NT138" s="22"/>
      <c r="NU138" s="22"/>
      <c r="NV138" s="22"/>
      <c r="NW138" s="22"/>
      <c r="NX138" s="22"/>
      <c r="NY138" s="22"/>
      <c r="NZ138" s="22"/>
      <c r="OA138" s="22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2"/>
      <c r="OM138" s="22"/>
      <c r="ON138" s="22"/>
      <c r="OO138" s="22"/>
      <c r="OP138" s="22"/>
      <c r="OQ138" s="22"/>
      <c r="OR138" s="22"/>
      <c r="OS138" s="22"/>
      <c r="OT138" s="22"/>
      <c r="OU138" s="22"/>
      <c r="OV138" s="22"/>
      <c r="OW138" s="22"/>
      <c r="OX138" s="22"/>
      <c r="OY138" s="22"/>
      <c r="OZ138" s="22"/>
      <c r="PA138" s="22"/>
      <c r="PB138" s="22"/>
      <c r="PC138" s="22"/>
      <c r="PD138" s="22"/>
      <c r="PE138" s="22"/>
      <c r="PF138" s="22"/>
      <c r="PG138" s="22"/>
      <c r="PH138" s="22"/>
      <c r="PI138" s="22"/>
      <c r="PJ138" s="22"/>
      <c r="PK138" s="22"/>
      <c r="PL138" s="22"/>
      <c r="PM138" s="22"/>
      <c r="PN138" s="22"/>
      <c r="PO138" s="22"/>
      <c r="PP138" s="22"/>
      <c r="PQ138" s="22"/>
      <c r="PR138" s="22"/>
      <c r="PS138" s="22"/>
      <c r="PT138" s="22"/>
      <c r="PU138" s="22"/>
      <c r="PV138" s="22"/>
      <c r="PW138" s="22"/>
      <c r="PX138" s="22"/>
      <c r="PY138" s="22"/>
      <c r="PZ138" s="22"/>
      <c r="QA138" s="22"/>
      <c r="QB138" s="22"/>
      <c r="QC138" s="22"/>
      <c r="QD138" s="22"/>
      <c r="QE138" s="22"/>
      <c r="QF138" s="22"/>
      <c r="QG138" s="22"/>
      <c r="QH138" s="22"/>
      <c r="QI138" s="22"/>
      <c r="QJ138" s="22"/>
      <c r="QK138" s="22"/>
      <c r="QL138" s="22"/>
      <c r="QM138" s="22"/>
      <c r="QN138" s="22"/>
      <c r="QO138" s="22"/>
      <c r="QP138" s="22"/>
      <c r="QQ138" s="22"/>
      <c r="QR138" s="22"/>
      <c r="QS138" s="22"/>
      <c r="QT138" s="22"/>
      <c r="QU138" s="22"/>
      <c r="QV138" s="22"/>
      <c r="QW138" s="22"/>
      <c r="QX138" s="22"/>
      <c r="QY138" s="22"/>
      <c r="QZ138" s="22"/>
      <c r="RA138" s="22"/>
      <c r="RB138" s="22"/>
      <c r="RC138" s="22"/>
      <c r="RD138" s="22"/>
      <c r="RE138" s="22"/>
      <c r="RF138" s="22"/>
      <c r="RG138" s="22"/>
      <c r="RH138" s="22"/>
      <c r="RI138" s="22"/>
      <c r="RJ138" s="22"/>
      <c r="RK138" s="22"/>
      <c r="RL138" s="22"/>
      <c r="RM138" s="22"/>
      <c r="RN138" s="22"/>
      <c r="RO138" s="22"/>
      <c r="RP138" s="22"/>
      <c r="RQ138" s="22"/>
      <c r="RR138" s="22"/>
      <c r="RS138" s="22"/>
      <c r="RT138" s="22"/>
      <c r="RU138" s="22"/>
      <c r="RV138" s="22"/>
      <c r="RW138" s="22"/>
      <c r="RX138" s="22"/>
      <c r="RY138" s="22"/>
      <c r="RZ138" s="22"/>
      <c r="SA138" s="22"/>
      <c r="SB138" s="22"/>
      <c r="SC138" s="22"/>
      <c r="SD138" s="22"/>
      <c r="SE138" s="22"/>
      <c r="SF138" s="22"/>
      <c r="SG138" s="22"/>
      <c r="SH138" s="22"/>
      <c r="SI138" s="22"/>
      <c r="SJ138" s="22"/>
      <c r="SK138" s="22"/>
      <c r="SL138" s="22"/>
      <c r="SM138" s="22"/>
      <c r="SN138" s="22"/>
      <c r="SO138" s="22"/>
      <c r="SP138" s="22"/>
      <c r="SQ138" s="22"/>
      <c r="SR138" s="22"/>
      <c r="SS138" s="22"/>
      <c r="ST138" s="22"/>
      <c r="SU138" s="22"/>
      <c r="SV138" s="22"/>
      <c r="SW138" s="22"/>
      <c r="SX138" s="22"/>
      <c r="SY138" s="22"/>
      <c r="SZ138" s="22"/>
      <c r="TA138" s="22"/>
      <c r="TB138" s="22"/>
      <c r="TC138" s="22"/>
      <c r="TD138" s="22"/>
    </row>
    <row r="139" spans="1:524" s="8" customFormat="1" ht="18" customHeight="1" x14ac:dyDescent="0.2">
      <c r="A139" s="9"/>
      <c r="B139" s="9"/>
      <c r="C139" s="9"/>
      <c r="D139" s="9"/>
      <c r="E139" s="118"/>
      <c r="F139" s="118"/>
      <c r="G139" s="119">
        <v>1100120</v>
      </c>
      <c r="H139" s="120" t="s">
        <v>57</v>
      </c>
      <c r="I139" s="119" t="s">
        <v>59</v>
      </c>
      <c r="J139" s="119" t="s">
        <v>112</v>
      </c>
      <c r="K139" s="119">
        <v>3551</v>
      </c>
      <c r="L139" s="119" t="s">
        <v>36</v>
      </c>
      <c r="M139" s="112">
        <f>+'EGRESOS POR COMPONENTE'!F48</f>
        <v>2227.5</v>
      </c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2"/>
      <c r="IY139" s="22"/>
      <c r="IZ139" s="22"/>
      <c r="JA139" s="22"/>
      <c r="JB139" s="22"/>
      <c r="JC139" s="22"/>
      <c r="JD139" s="22"/>
      <c r="JE139" s="22"/>
      <c r="JF139" s="22"/>
      <c r="JG139" s="22"/>
      <c r="JH139" s="22"/>
      <c r="JI139" s="22"/>
      <c r="JJ139" s="22"/>
      <c r="JK139" s="22"/>
      <c r="JL139" s="22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2"/>
      <c r="KC139" s="22"/>
      <c r="KD139" s="22"/>
      <c r="KE139" s="22"/>
      <c r="KF139" s="22"/>
      <c r="KG139" s="22"/>
      <c r="KH139" s="22"/>
      <c r="KI139" s="22"/>
      <c r="KJ139" s="22"/>
      <c r="KK139" s="22"/>
      <c r="KL139" s="22"/>
      <c r="KM139" s="22"/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/>
      <c r="KY139" s="22"/>
      <c r="KZ139" s="22"/>
      <c r="LA139" s="22"/>
      <c r="LB139" s="22"/>
      <c r="LC139" s="22"/>
      <c r="LD139" s="22"/>
      <c r="LE139" s="22"/>
      <c r="LF139" s="22"/>
      <c r="LG139" s="22"/>
      <c r="LH139" s="22"/>
      <c r="LI139" s="22"/>
      <c r="LJ139" s="22"/>
      <c r="LK139" s="22"/>
      <c r="LL139" s="22"/>
      <c r="LM139" s="22"/>
      <c r="LN139" s="22"/>
      <c r="LO139" s="22"/>
      <c r="LP139" s="22"/>
      <c r="LQ139" s="22"/>
      <c r="LR139" s="22"/>
      <c r="LS139" s="22"/>
      <c r="LT139" s="22"/>
      <c r="LU139" s="22"/>
      <c r="LV139" s="22"/>
      <c r="LW139" s="22"/>
      <c r="LX139" s="22"/>
      <c r="LY139" s="22"/>
      <c r="LZ139" s="22"/>
      <c r="MA139" s="22"/>
      <c r="MB139" s="22"/>
      <c r="MC139" s="22"/>
      <c r="MD139" s="22"/>
      <c r="ME139" s="22"/>
      <c r="MF139" s="22"/>
      <c r="MG139" s="22"/>
      <c r="MH139" s="22"/>
      <c r="MI139" s="22"/>
      <c r="MJ139" s="22"/>
      <c r="MK139" s="22"/>
      <c r="ML139" s="22"/>
      <c r="MM139" s="22"/>
      <c r="MN139" s="22"/>
      <c r="MO139" s="22"/>
      <c r="MP139" s="22"/>
      <c r="MQ139" s="22"/>
      <c r="MR139" s="22"/>
      <c r="MS139" s="22"/>
      <c r="MT139" s="22"/>
      <c r="MU139" s="22"/>
      <c r="MV139" s="22"/>
      <c r="MW139" s="22"/>
      <c r="MX139" s="22"/>
      <c r="MY139" s="22"/>
      <c r="MZ139" s="22"/>
      <c r="NA139" s="22"/>
      <c r="NB139" s="22"/>
      <c r="NC139" s="22"/>
      <c r="ND139" s="22"/>
      <c r="NE139" s="22"/>
      <c r="NF139" s="22"/>
      <c r="NG139" s="22"/>
      <c r="NH139" s="22"/>
      <c r="NI139" s="22"/>
      <c r="NJ139" s="22"/>
      <c r="NK139" s="22"/>
      <c r="NL139" s="22"/>
      <c r="NM139" s="22"/>
      <c r="NN139" s="22"/>
      <c r="NO139" s="22"/>
      <c r="NP139" s="22"/>
      <c r="NQ139" s="22"/>
      <c r="NR139" s="22"/>
      <c r="NS139" s="22"/>
      <c r="NT139" s="22"/>
      <c r="NU139" s="22"/>
      <c r="NV139" s="22"/>
      <c r="NW139" s="22"/>
      <c r="NX139" s="22"/>
      <c r="NY139" s="22"/>
      <c r="NZ139" s="22"/>
      <c r="OA139" s="22"/>
      <c r="OB139" s="22"/>
      <c r="OC139" s="22"/>
      <c r="OD139" s="22"/>
      <c r="OE139" s="22"/>
      <c r="OF139" s="22"/>
      <c r="OG139" s="22"/>
      <c r="OH139" s="22"/>
      <c r="OI139" s="22"/>
      <c r="OJ139" s="22"/>
      <c r="OK139" s="22"/>
      <c r="OL139" s="22"/>
      <c r="OM139" s="22"/>
      <c r="ON139" s="22"/>
      <c r="OO139" s="22"/>
      <c r="OP139" s="22"/>
      <c r="OQ139" s="22"/>
      <c r="OR139" s="22"/>
      <c r="OS139" s="22"/>
      <c r="OT139" s="22"/>
      <c r="OU139" s="22"/>
      <c r="OV139" s="22"/>
      <c r="OW139" s="22"/>
      <c r="OX139" s="22"/>
      <c r="OY139" s="22"/>
      <c r="OZ139" s="22"/>
      <c r="PA139" s="22"/>
      <c r="PB139" s="22"/>
      <c r="PC139" s="22"/>
      <c r="PD139" s="22"/>
      <c r="PE139" s="22"/>
      <c r="PF139" s="22"/>
      <c r="PG139" s="22"/>
      <c r="PH139" s="22"/>
      <c r="PI139" s="22"/>
      <c r="PJ139" s="22"/>
      <c r="PK139" s="22"/>
      <c r="PL139" s="22"/>
      <c r="PM139" s="22"/>
      <c r="PN139" s="22"/>
      <c r="PO139" s="22"/>
      <c r="PP139" s="22"/>
      <c r="PQ139" s="22"/>
      <c r="PR139" s="22"/>
      <c r="PS139" s="22"/>
      <c r="PT139" s="22"/>
      <c r="PU139" s="22"/>
      <c r="PV139" s="22"/>
      <c r="PW139" s="22"/>
      <c r="PX139" s="22"/>
      <c r="PY139" s="22"/>
      <c r="PZ139" s="22"/>
      <c r="QA139" s="22"/>
      <c r="QB139" s="22"/>
      <c r="QC139" s="22"/>
      <c r="QD139" s="22"/>
      <c r="QE139" s="22"/>
      <c r="QF139" s="22"/>
      <c r="QG139" s="22"/>
      <c r="QH139" s="22"/>
      <c r="QI139" s="22"/>
      <c r="QJ139" s="22"/>
      <c r="QK139" s="22"/>
      <c r="QL139" s="22"/>
      <c r="QM139" s="22"/>
      <c r="QN139" s="22"/>
      <c r="QO139" s="22"/>
      <c r="QP139" s="22"/>
      <c r="QQ139" s="22"/>
      <c r="QR139" s="22"/>
      <c r="QS139" s="22"/>
      <c r="QT139" s="22"/>
      <c r="QU139" s="22"/>
      <c r="QV139" s="22"/>
      <c r="QW139" s="22"/>
      <c r="QX139" s="22"/>
      <c r="QY139" s="22"/>
      <c r="QZ139" s="22"/>
      <c r="RA139" s="22"/>
      <c r="RB139" s="22"/>
      <c r="RC139" s="22"/>
      <c r="RD139" s="22"/>
      <c r="RE139" s="22"/>
      <c r="RF139" s="22"/>
      <c r="RG139" s="22"/>
      <c r="RH139" s="22"/>
      <c r="RI139" s="22"/>
      <c r="RJ139" s="22"/>
      <c r="RK139" s="22"/>
      <c r="RL139" s="22"/>
      <c r="RM139" s="22"/>
      <c r="RN139" s="22"/>
      <c r="RO139" s="22"/>
      <c r="RP139" s="22"/>
      <c r="RQ139" s="22"/>
      <c r="RR139" s="22"/>
      <c r="RS139" s="22"/>
      <c r="RT139" s="22"/>
      <c r="RU139" s="22"/>
      <c r="RV139" s="22"/>
      <c r="RW139" s="22"/>
      <c r="RX139" s="22"/>
      <c r="RY139" s="22"/>
      <c r="RZ139" s="22"/>
      <c r="SA139" s="22"/>
      <c r="SB139" s="22"/>
      <c r="SC139" s="22"/>
      <c r="SD139" s="22"/>
      <c r="SE139" s="22"/>
      <c r="SF139" s="22"/>
      <c r="SG139" s="22"/>
      <c r="SH139" s="22"/>
      <c r="SI139" s="22"/>
      <c r="SJ139" s="22"/>
      <c r="SK139" s="22"/>
      <c r="SL139" s="22"/>
      <c r="SM139" s="22"/>
      <c r="SN139" s="22"/>
      <c r="SO139" s="22"/>
      <c r="SP139" s="22"/>
      <c r="SQ139" s="22"/>
      <c r="SR139" s="22"/>
      <c r="SS139" s="22"/>
      <c r="ST139" s="22"/>
      <c r="SU139" s="22"/>
      <c r="SV139" s="22"/>
      <c r="SW139" s="22"/>
      <c r="SX139" s="22"/>
      <c r="SY139" s="22"/>
      <c r="SZ139" s="22"/>
      <c r="TA139" s="22"/>
      <c r="TB139" s="22"/>
      <c r="TC139" s="22"/>
      <c r="TD139" s="22"/>
    </row>
    <row r="140" spans="1:524" s="8" customFormat="1" ht="18" customHeight="1" x14ac:dyDescent="0.2">
      <c r="A140" s="9"/>
      <c r="B140" s="9"/>
      <c r="C140" s="9"/>
      <c r="D140" s="9"/>
      <c r="E140" s="118"/>
      <c r="F140" s="118"/>
      <c r="G140" s="119">
        <v>1100120</v>
      </c>
      <c r="H140" s="120" t="s">
        <v>57</v>
      </c>
      <c r="I140" s="119" t="s">
        <v>59</v>
      </c>
      <c r="J140" s="119" t="s">
        <v>112</v>
      </c>
      <c r="K140" s="119">
        <v>3571</v>
      </c>
      <c r="L140" s="119" t="s">
        <v>37</v>
      </c>
      <c r="M140" s="112">
        <f>+'EGRESOS POR COMPONENTE'!F49</f>
        <v>1168.2</v>
      </c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  <c r="IW140" s="22"/>
      <c r="IX140" s="22"/>
      <c r="IY140" s="22"/>
      <c r="IZ140" s="22"/>
      <c r="JA140" s="22"/>
      <c r="JB140" s="22"/>
      <c r="JC140" s="22"/>
      <c r="JD140" s="22"/>
      <c r="JE140" s="22"/>
      <c r="JF140" s="22"/>
      <c r="JG140" s="22"/>
      <c r="JH140" s="22"/>
      <c r="JI140" s="22"/>
      <c r="JJ140" s="22"/>
      <c r="JK140" s="22"/>
      <c r="JL140" s="22"/>
      <c r="JM140" s="22"/>
      <c r="JN140" s="22"/>
      <c r="JO140" s="22"/>
      <c r="JP140" s="22"/>
      <c r="JQ140" s="22"/>
      <c r="JR140" s="22"/>
      <c r="JS140" s="22"/>
      <c r="JT140" s="22"/>
      <c r="JU140" s="22"/>
      <c r="JV140" s="22"/>
      <c r="JW140" s="22"/>
      <c r="JX140" s="22"/>
      <c r="JY140" s="22"/>
      <c r="JZ140" s="22"/>
      <c r="KA140" s="22"/>
      <c r="KB140" s="22"/>
      <c r="KC140" s="22"/>
      <c r="KD140" s="22"/>
      <c r="KE140" s="22"/>
      <c r="KF140" s="22"/>
      <c r="KG140" s="22"/>
      <c r="KH140" s="22"/>
      <c r="KI140" s="22"/>
      <c r="KJ140" s="22"/>
      <c r="KK140" s="22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2"/>
      <c r="KZ140" s="22"/>
      <c r="LA140" s="22"/>
      <c r="LB140" s="22"/>
      <c r="LC140" s="22"/>
      <c r="LD140" s="22"/>
      <c r="LE140" s="22"/>
      <c r="LF140" s="22"/>
      <c r="LG140" s="22"/>
      <c r="LH140" s="22"/>
      <c r="LI140" s="22"/>
      <c r="LJ140" s="22"/>
      <c r="LK140" s="22"/>
      <c r="LL140" s="22"/>
      <c r="LM140" s="22"/>
      <c r="LN140" s="22"/>
      <c r="LO140" s="22"/>
      <c r="LP140" s="22"/>
      <c r="LQ140" s="22"/>
      <c r="LR140" s="22"/>
      <c r="LS140" s="22"/>
      <c r="LT140" s="22"/>
      <c r="LU140" s="22"/>
      <c r="LV140" s="22"/>
      <c r="LW140" s="22"/>
      <c r="LX140" s="22"/>
      <c r="LY140" s="22"/>
      <c r="LZ140" s="22"/>
      <c r="MA140" s="22"/>
      <c r="MB140" s="22"/>
      <c r="MC140" s="22"/>
      <c r="MD140" s="22"/>
      <c r="ME140" s="22"/>
      <c r="MF140" s="22"/>
      <c r="MG140" s="22"/>
      <c r="MH140" s="22"/>
      <c r="MI140" s="22"/>
      <c r="MJ140" s="22"/>
      <c r="MK140" s="22"/>
      <c r="ML140" s="22"/>
      <c r="MM140" s="22"/>
      <c r="MN140" s="22"/>
      <c r="MO140" s="22"/>
      <c r="MP140" s="22"/>
      <c r="MQ140" s="22"/>
      <c r="MR140" s="22"/>
      <c r="MS140" s="22"/>
      <c r="MT140" s="22"/>
      <c r="MU140" s="22"/>
      <c r="MV140" s="22"/>
      <c r="MW140" s="22"/>
      <c r="MX140" s="22"/>
      <c r="MY140" s="22"/>
      <c r="MZ140" s="22"/>
      <c r="NA140" s="22"/>
      <c r="NB140" s="22"/>
      <c r="NC140" s="22"/>
      <c r="ND140" s="22"/>
      <c r="NE140" s="22"/>
      <c r="NF140" s="22"/>
      <c r="NG140" s="22"/>
      <c r="NH140" s="22"/>
      <c r="NI140" s="22"/>
      <c r="NJ140" s="22"/>
      <c r="NK140" s="22"/>
      <c r="NL140" s="22"/>
      <c r="NM140" s="22"/>
      <c r="NN140" s="22"/>
      <c r="NO140" s="22"/>
      <c r="NP140" s="22"/>
      <c r="NQ140" s="22"/>
      <c r="NR140" s="22"/>
      <c r="NS140" s="22"/>
      <c r="NT140" s="22"/>
      <c r="NU140" s="22"/>
      <c r="NV140" s="22"/>
      <c r="NW140" s="22"/>
      <c r="NX140" s="22"/>
      <c r="NY140" s="22"/>
      <c r="NZ140" s="22"/>
      <c r="OA140" s="22"/>
      <c r="OB140" s="22"/>
      <c r="OC140" s="22"/>
      <c r="OD140" s="22"/>
      <c r="OE140" s="22"/>
      <c r="OF140" s="22"/>
      <c r="OG140" s="22"/>
      <c r="OH140" s="22"/>
      <c r="OI140" s="22"/>
      <c r="OJ140" s="22"/>
      <c r="OK140" s="22"/>
      <c r="OL140" s="22"/>
      <c r="OM140" s="22"/>
      <c r="ON140" s="22"/>
      <c r="OO140" s="22"/>
      <c r="OP140" s="22"/>
      <c r="OQ140" s="22"/>
      <c r="OR140" s="22"/>
      <c r="OS140" s="22"/>
      <c r="OT140" s="22"/>
      <c r="OU140" s="22"/>
      <c r="OV140" s="22"/>
      <c r="OW140" s="22"/>
      <c r="OX140" s="22"/>
      <c r="OY140" s="22"/>
      <c r="OZ140" s="22"/>
      <c r="PA140" s="22"/>
      <c r="PB140" s="22"/>
      <c r="PC140" s="22"/>
      <c r="PD140" s="22"/>
      <c r="PE140" s="22"/>
      <c r="PF140" s="22"/>
      <c r="PG140" s="22"/>
      <c r="PH140" s="22"/>
      <c r="PI140" s="22"/>
      <c r="PJ140" s="22"/>
      <c r="PK140" s="22"/>
      <c r="PL140" s="22"/>
      <c r="PM140" s="22"/>
      <c r="PN140" s="22"/>
      <c r="PO140" s="22"/>
      <c r="PP140" s="22"/>
      <c r="PQ140" s="22"/>
      <c r="PR140" s="22"/>
      <c r="PS140" s="22"/>
      <c r="PT140" s="22"/>
      <c r="PU140" s="22"/>
      <c r="PV140" s="22"/>
      <c r="PW140" s="22"/>
      <c r="PX140" s="22"/>
      <c r="PY140" s="22"/>
      <c r="PZ140" s="22"/>
      <c r="QA140" s="22"/>
      <c r="QB140" s="22"/>
      <c r="QC140" s="22"/>
      <c r="QD140" s="22"/>
      <c r="QE140" s="22"/>
      <c r="QF140" s="22"/>
      <c r="QG140" s="22"/>
      <c r="QH140" s="22"/>
      <c r="QI140" s="22"/>
      <c r="QJ140" s="22"/>
      <c r="QK140" s="22"/>
      <c r="QL140" s="22"/>
      <c r="QM140" s="22"/>
      <c r="QN140" s="22"/>
      <c r="QO140" s="22"/>
      <c r="QP140" s="22"/>
      <c r="QQ140" s="22"/>
      <c r="QR140" s="22"/>
      <c r="QS140" s="22"/>
      <c r="QT140" s="22"/>
      <c r="QU140" s="22"/>
      <c r="QV140" s="22"/>
      <c r="QW140" s="22"/>
      <c r="QX140" s="22"/>
      <c r="QY140" s="22"/>
      <c r="QZ140" s="22"/>
      <c r="RA140" s="22"/>
      <c r="RB140" s="22"/>
      <c r="RC140" s="22"/>
      <c r="RD140" s="22"/>
      <c r="RE140" s="22"/>
      <c r="RF140" s="22"/>
      <c r="RG140" s="22"/>
      <c r="RH140" s="22"/>
      <c r="RI140" s="22"/>
      <c r="RJ140" s="22"/>
      <c r="RK140" s="22"/>
      <c r="RL140" s="22"/>
      <c r="RM140" s="22"/>
      <c r="RN140" s="22"/>
      <c r="RO140" s="22"/>
      <c r="RP140" s="22"/>
      <c r="RQ140" s="22"/>
      <c r="RR140" s="22"/>
      <c r="RS140" s="22"/>
      <c r="RT140" s="22"/>
      <c r="RU140" s="22"/>
      <c r="RV140" s="22"/>
      <c r="RW140" s="22"/>
      <c r="RX140" s="22"/>
      <c r="RY140" s="22"/>
      <c r="RZ140" s="22"/>
      <c r="SA140" s="22"/>
      <c r="SB140" s="22"/>
      <c r="SC140" s="22"/>
      <c r="SD140" s="22"/>
      <c r="SE140" s="22"/>
      <c r="SF140" s="22"/>
      <c r="SG140" s="22"/>
      <c r="SH140" s="22"/>
      <c r="SI140" s="22"/>
      <c r="SJ140" s="22"/>
      <c r="SK140" s="22"/>
      <c r="SL140" s="22"/>
      <c r="SM140" s="22"/>
      <c r="SN140" s="22"/>
      <c r="SO140" s="22"/>
      <c r="SP140" s="22"/>
      <c r="SQ140" s="22"/>
      <c r="SR140" s="22"/>
      <c r="SS140" s="22"/>
      <c r="ST140" s="22"/>
      <c r="SU140" s="22"/>
      <c r="SV140" s="22"/>
      <c r="SW140" s="22"/>
      <c r="SX140" s="22"/>
      <c r="SY140" s="22"/>
      <c r="SZ140" s="22"/>
      <c r="TA140" s="22"/>
      <c r="TB140" s="22"/>
      <c r="TC140" s="22"/>
      <c r="TD140" s="22"/>
    </row>
    <row r="141" spans="1:524" s="8" customFormat="1" ht="18" customHeight="1" x14ac:dyDescent="0.2">
      <c r="A141" s="9"/>
      <c r="B141" s="9"/>
      <c r="C141" s="9"/>
      <c r="D141" s="9"/>
      <c r="E141" s="118"/>
      <c r="F141" s="118"/>
      <c r="G141" s="119">
        <v>1100120</v>
      </c>
      <c r="H141" s="120" t="s">
        <v>57</v>
      </c>
      <c r="I141" s="119" t="s">
        <v>59</v>
      </c>
      <c r="J141" s="119" t="s">
        <v>112</v>
      </c>
      <c r="K141" s="119">
        <v>3611</v>
      </c>
      <c r="L141" s="119" t="s">
        <v>38</v>
      </c>
      <c r="M141" s="112">
        <f>+'EGRESOS POR COMPONENTE'!F50</f>
        <v>297</v>
      </c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2"/>
      <c r="IY141" s="22"/>
      <c r="IZ141" s="22"/>
      <c r="JA141" s="22"/>
      <c r="JB141" s="22"/>
      <c r="JC141" s="22"/>
      <c r="JD141" s="22"/>
      <c r="JE141" s="22"/>
      <c r="JF141" s="22"/>
      <c r="JG141" s="22"/>
      <c r="JH141" s="22"/>
      <c r="JI141" s="22"/>
      <c r="JJ141" s="22"/>
      <c r="JK141" s="22"/>
      <c r="JL141" s="22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2"/>
      <c r="KC141" s="22"/>
      <c r="KD141" s="22"/>
      <c r="KE141" s="22"/>
      <c r="KF141" s="22"/>
      <c r="KG141" s="22"/>
      <c r="KH141" s="22"/>
      <c r="KI141" s="22"/>
      <c r="KJ141" s="22"/>
      <c r="KK141" s="22"/>
      <c r="KL141" s="22"/>
      <c r="KM141" s="22"/>
      <c r="KN141" s="22"/>
      <c r="KO141" s="22"/>
      <c r="KP141" s="22"/>
      <c r="KQ141" s="22"/>
      <c r="KR141" s="22"/>
      <c r="KS141" s="22"/>
      <c r="KT141" s="22"/>
      <c r="KU141" s="22"/>
      <c r="KV141" s="22"/>
      <c r="KW141" s="22"/>
      <c r="KX141" s="22"/>
      <c r="KY141" s="22"/>
      <c r="KZ141" s="22"/>
      <c r="LA141" s="22"/>
      <c r="LB141" s="22"/>
      <c r="LC141" s="22"/>
      <c r="LD141" s="22"/>
      <c r="LE141" s="22"/>
      <c r="LF141" s="22"/>
      <c r="LG141" s="22"/>
      <c r="LH141" s="22"/>
      <c r="LI141" s="22"/>
      <c r="LJ141" s="22"/>
      <c r="LK141" s="22"/>
      <c r="LL141" s="22"/>
      <c r="LM141" s="22"/>
      <c r="LN141" s="22"/>
      <c r="LO141" s="22"/>
      <c r="LP141" s="22"/>
      <c r="LQ141" s="22"/>
      <c r="LR141" s="22"/>
      <c r="LS141" s="22"/>
      <c r="LT141" s="22"/>
      <c r="LU141" s="22"/>
      <c r="LV141" s="22"/>
      <c r="LW141" s="22"/>
      <c r="LX141" s="22"/>
      <c r="LY141" s="22"/>
      <c r="LZ141" s="22"/>
      <c r="MA141" s="22"/>
      <c r="MB141" s="22"/>
      <c r="MC141" s="22"/>
      <c r="MD141" s="22"/>
      <c r="ME141" s="22"/>
      <c r="MF141" s="22"/>
      <c r="MG141" s="22"/>
      <c r="MH141" s="22"/>
      <c r="MI141" s="22"/>
      <c r="MJ141" s="22"/>
      <c r="MK141" s="22"/>
      <c r="ML141" s="22"/>
      <c r="MM141" s="22"/>
      <c r="MN141" s="22"/>
      <c r="MO141" s="22"/>
      <c r="MP141" s="22"/>
      <c r="MQ141" s="22"/>
      <c r="MR141" s="22"/>
      <c r="MS141" s="22"/>
      <c r="MT141" s="22"/>
      <c r="MU141" s="22"/>
      <c r="MV141" s="22"/>
      <c r="MW141" s="22"/>
      <c r="MX141" s="22"/>
      <c r="MY141" s="22"/>
      <c r="MZ141" s="22"/>
      <c r="NA141" s="22"/>
      <c r="NB141" s="22"/>
      <c r="NC141" s="22"/>
      <c r="ND141" s="22"/>
      <c r="NE141" s="22"/>
      <c r="NF141" s="22"/>
      <c r="NG141" s="22"/>
      <c r="NH141" s="22"/>
      <c r="NI141" s="22"/>
      <c r="NJ141" s="22"/>
      <c r="NK141" s="22"/>
      <c r="NL141" s="22"/>
      <c r="NM141" s="22"/>
      <c r="NN141" s="22"/>
      <c r="NO141" s="22"/>
      <c r="NP141" s="22"/>
      <c r="NQ141" s="22"/>
      <c r="NR141" s="22"/>
      <c r="NS141" s="22"/>
      <c r="NT141" s="22"/>
      <c r="NU141" s="22"/>
      <c r="NV141" s="22"/>
      <c r="NW141" s="22"/>
      <c r="NX141" s="22"/>
      <c r="NY141" s="22"/>
      <c r="NZ141" s="22"/>
      <c r="OA141" s="22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2"/>
      <c r="OM141" s="22"/>
      <c r="ON141" s="22"/>
      <c r="OO141" s="22"/>
      <c r="OP141" s="22"/>
      <c r="OQ141" s="22"/>
      <c r="OR141" s="22"/>
      <c r="OS141" s="22"/>
      <c r="OT141" s="22"/>
      <c r="OU141" s="22"/>
      <c r="OV141" s="22"/>
      <c r="OW141" s="22"/>
      <c r="OX141" s="22"/>
      <c r="OY141" s="22"/>
      <c r="OZ141" s="22"/>
      <c r="PA141" s="22"/>
      <c r="PB141" s="22"/>
      <c r="PC141" s="22"/>
      <c r="PD141" s="22"/>
      <c r="PE141" s="22"/>
      <c r="PF141" s="22"/>
      <c r="PG141" s="22"/>
      <c r="PH141" s="22"/>
      <c r="PI141" s="22"/>
      <c r="PJ141" s="22"/>
      <c r="PK141" s="22"/>
      <c r="PL141" s="22"/>
      <c r="PM141" s="22"/>
      <c r="PN141" s="22"/>
      <c r="PO141" s="22"/>
      <c r="PP141" s="22"/>
      <c r="PQ141" s="22"/>
      <c r="PR141" s="22"/>
      <c r="PS141" s="22"/>
      <c r="PT141" s="22"/>
      <c r="PU141" s="22"/>
      <c r="PV141" s="22"/>
      <c r="PW141" s="22"/>
      <c r="PX141" s="22"/>
      <c r="PY141" s="22"/>
      <c r="PZ141" s="22"/>
      <c r="QA141" s="22"/>
      <c r="QB141" s="22"/>
      <c r="QC141" s="22"/>
      <c r="QD141" s="22"/>
      <c r="QE141" s="22"/>
      <c r="QF141" s="22"/>
      <c r="QG141" s="22"/>
      <c r="QH141" s="22"/>
      <c r="QI141" s="22"/>
      <c r="QJ141" s="22"/>
      <c r="QK141" s="22"/>
      <c r="QL141" s="22"/>
      <c r="QM141" s="22"/>
      <c r="QN141" s="22"/>
      <c r="QO141" s="22"/>
      <c r="QP141" s="22"/>
      <c r="QQ141" s="22"/>
      <c r="QR141" s="22"/>
      <c r="QS141" s="22"/>
      <c r="QT141" s="22"/>
      <c r="QU141" s="22"/>
      <c r="QV141" s="22"/>
      <c r="QW141" s="22"/>
      <c r="QX141" s="22"/>
      <c r="QY141" s="22"/>
      <c r="QZ141" s="22"/>
      <c r="RA141" s="22"/>
      <c r="RB141" s="22"/>
      <c r="RC141" s="22"/>
      <c r="RD141" s="22"/>
      <c r="RE141" s="22"/>
      <c r="RF141" s="22"/>
      <c r="RG141" s="22"/>
      <c r="RH141" s="22"/>
      <c r="RI141" s="22"/>
      <c r="RJ141" s="22"/>
      <c r="RK141" s="22"/>
      <c r="RL141" s="22"/>
      <c r="RM141" s="22"/>
      <c r="RN141" s="22"/>
      <c r="RO141" s="22"/>
      <c r="RP141" s="22"/>
      <c r="RQ141" s="22"/>
      <c r="RR141" s="22"/>
      <c r="RS141" s="22"/>
      <c r="RT141" s="22"/>
      <c r="RU141" s="22"/>
      <c r="RV141" s="22"/>
      <c r="RW141" s="22"/>
      <c r="RX141" s="22"/>
      <c r="RY141" s="22"/>
      <c r="RZ141" s="22"/>
      <c r="SA141" s="22"/>
      <c r="SB141" s="22"/>
      <c r="SC141" s="22"/>
      <c r="SD141" s="22"/>
      <c r="SE141" s="22"/>
      <c r="SF141" s="22"/>
      <c r="SG141" s="22"/>
      <c r="SH141" s="22"/>
      <c r="SI141" s="22"/>
      <c r="SJ141" s="22"/>
      <c r="SK141" s="22"/>
      <c r="SL141" s="22"/>
      <c r="SM141" s="22"/>
      <c r="SN141" s="22"/>
      <c r="SO141" s="22"/>
      <c r="SP141" s="22"/>
      <c r="SQ141" s="22"/>
      <c r="SR141" s="22"/>
      <c r="SS141" s="22"/>
      <c r="ST141" s="22"/>
      <c r="SU141" s="22"/>
      <c r="SV141" s="22"/>
      <c r="SW141" s="22"/>
      <c r="SX141" s="22"/>
      <c r="SY141" s="22"/>
      <c r="SZ141" s="22"/>
      <c r="TA141" s="22"/>
      <c r="TB141" s="22"/>
      <c r="TC141" s="22"/>
      <c r="TD141" s="22"/>
    </row>
    <row r="142" spans="1:524" s="8" customFormat="1" ht="18" customHeight="1" x14ac:dyDescent="0.2">
      <c r="A142" s="9"/>
      <c r="B142" s="9"/>
      <c r="C142" s="9"/>
      <c r="D142" s="9"/>
      <c r="E142" s="118"/>
      <c r="F142" s="118"/>
      <c r="G142" s="119">
        <v>1100120</v>
      </c>
      <c r="H142" s="120" t="s">
        <v>57</v>
      </c>
      <c r="I142" s="119" t="s">
        <v>59</v>
      </c>
      <c r="J142" s="119" t="s">
        <v>112</v>
      </c>
      <c r="K142" s="119">
        <v>3721</v>
      </c>
      <c r="L142" s="119" t="s">
        <v>39</v>
      </c>
      <c r="M142" s="112">
        <f>+'EGRESOS POR COMPONENTE'!F51</f>
        <v>495</v>
      </c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  <c r="IU142" s="22"/>
      <c r="IV142" s="22"/>
      <c r="IW142" s="22"/>
      <c r="IX142" s="22"/>
      <c r="IY142" s="22"/>
      <c r="IZ142" s="22"/>
      <c r="JA142" s="22"/>
      <c r="JB142" s="22"/>
      <c r="JC142" s="22"/>
      <c r="JD142" s="22"/>
      <c r="JE142" s="22"/>
      <c r="JF142" s="22"/>
      <c r="JG142" s="22"/>
      <c r="JH142" s="22"/>
      <c r="JI142" s="22"/>
      <c r="JJ142" s="22"/>
      <c r="JK142" s="22"/>
      <c r="JL142" s="22"/>
      <c r="JM142" s="22"/>
      <c r="JN142" s="22"/>
      <c r="JO142" s="22"/>
      <c r="JP142" s="22"/>
      <c r="JQ142" s="22"/>
      <c r="JR142" s="22"/>
      <c r="JS142" s="22"/>
      <c r="JT142" s="22"/>
      <c r="JU142" s="22"/>
      <c r="JV142" s="22"/>
      <c r="JW142" s="22"/>
      <c r="JX142" s="22"/>
      <c r="JY142" s="22"/>
      <c r="JZ142" s="22"/>
      <c r="KA142" s="22"/>
      <c r="KB142" s="22"/>
      <c r="KC142" s="22"/>
      <c r="KD142" s="22"/>
      <c r="KE142" s="22"/>
      <c r="KF142" s="22"/>
      <c r="KG142" s="22"/>
      <c r="KH142" s="22"/>
      <c r="KI142" s="22"/>
      <c r="KJ142" s="22"/>
      <c r="KK142" s="22"/>
      <c r="KL142" s="22"/>
      <c r="KM142" s="22"/>
      <c r="KN142" s="22"/>
      <c r="KO142" s="22"/>
      <c r="KP142" s="22"/>
      <c r="KQ142" s="22"/>
      <c r="KR142" s="22"/>
      <c r="KS142" s="22"/>
      <c r="KT142" s="22"/>
      <c r="KU142" s="22"/>
      <c r="KV142" s="22"/>
      <c r="KW142" s="22"/>
      <c r="KX142" s="22"/>
      <c r="KY142" s="22"/>
      <c r="KZ142" s="22"/>
      <c r="LA142" s="22"/>
      <c r="LB142" s="22"/>
      <c r="LC142" s="22"/>
      <c r="LD142" s="22"/>
      <c r="LE142" s="22"/>
      <c r="LF142" s="22"/>
      <c r="LG142" s="22"/>
      <c r="LH142" s="22"/>
      <c r="LI142" s="22"/>
      <c r="LJ142" s="22"/>
      <c r="LK142" s="22"/>
      <c r="LL142" s="22"/>
      <c r="LM142" s="22"/>
      <c r="LN142" s="22"/>
      <c r="LO142" s="22"/>
      <c r="LP142" s="22"/>
      <c r="LQ142" s="22"/>
      <c r="LR142" s="22"/>
      <c r="LS142" s="22"/>
      <c r="LT142" s="22"/>
      <c r="LU142" s="22"/>
      <c r="LV142" s="22"/>
      <c r="LW142" s="22"/>
      <c r="LX142" s="22"/>
      <c r="LY142" s="22"/>
      <c r="LZ142" s="22"/>
      <c r="MA142" s="22"/>
      <c r="MB142" s="22"/>
      <c r="MC142" s="22"/>
      <c r="MD142" s="22"/>
      <c r="ME142" s="22"/>
      <c r="MF142" s="22"/>
      <c r="MG142" s="22"/>
      <c r="MH142" s="22"/>
      <c r="MI142" s="22"/>
      <c r="MJ142" s="22"/>
      <c r="MK142" s="22"/>
      <c r="ML142" s="22"/>
      <c r="MM142" s="22"/>
      <c r="MN142" s="22"/>
      <c r="MO142" s="22"/>
      <c r="MP142" s="22"/>
      <c r="MQ142" s="22"/>
      <c r="MR142" s="22"/>
      <c r="MS142" s="22"/>
      <c r="MT142" s="22"/>
      <c r="MU142" s="22"/>
      <c r="MV142" s="22"/>
      <c r="MW142" s="22"/>
      <c r="MX142" s="22"/>
      <c r="MY142" s="22"/>
      <c r="MZ142" s="22"/>
      <c r="NA142" s="22"/>
      <c r="NB142" s="22"/>
      <c r="NC142" s="22"/>
      <c r="ND142" s="22"/>
      <c r="NE142" s="22"/>
      <c r="NF142" s="22"/>
      <c r="NG142" s="22"/>
      <c r="NH142" s="22"/>
      <c r="NI142" s="22"/>
      <c r="NJ142" s="22"/>
      <c r="NK142" s="22"/>
      <c r="NL142" s="22"/>
      <c r="NM142" s="22"/>
      <c r="NN142" s="22"/>
      <c r="NO142" s="22"/>
      <c r="NP142" s="22"/>
      <c r="NQ142" s="22"/>
      <c r="NR142" s="22"/>
      <c r="NS142" s="22"/>
      <c r="NT142" s="22"/>
      <c r="NU142" s="22"/>
      <c r="NV142" s="22"/>
      <c r="NW142" s="22"/>
      <c r="NX142" s="22"/>
      <c r="NY142" s="22"/>
      <c r="NZ142" s="22"/>
      <c r="OA142" s="22"/>
      <c r="OB142" s="22"/>
      <c r="OC142" s="22"/>
      <c r="OD142" s="22"/>
      <c r="OE142" s="22"/>
      <c r="OF142" s="22"/>
      <c r="OG142" s="22"/>
      <c r="OH142" s="22"/>
      <c r="OI142" s="22"/>
      <c r="OJ142" s="22"/>
      <c r="OK142" s="22"/>
      <c r="OL142" s="22"/>
      <c r="OM142" s="22"/>
      <c r="ON142" s="22"/>
      <c r="OO142" s="22"/>
      <c r="OP142" s="22"/>
      <c r="OQ142" s="22"/>
      <c r="OR142" s="22"/>
      <c r="OS142" s="22"/>
      <c r="OT142" s="22"/>
      <c r="OU142" s="22"/>
      <c r="OV142" s="22"/>
      <c r="OW142" s="22"/>
      <c r="OX142" s="22"/>
      <c r="OY142" s="22"/>
      <c r="OZ142" s="22"/>
      <c r="PA142" s="22"/>
      <c r="PB142" s="22"/>
      <c r="PC142" s="22"/>
      <c r="PD142" s="22"/>
      <c r="PE142" s="22"/>
      <c r="PF142" s="22"/>
      <c r="PG142" s="22"/>
      <c r="PH142" s="22"/>
      <c r="PI142" s="22"/>
      <c r="PJ142" s="22"/>
      <c r="PK142" s="22"/>
      <c r="PL142" s="22"/>
      <c r="PM142" s="22"/>
      <c r="PN142" s="22"/>
      <c r="PO142" s="22"/>
      <c r="PP142" s="22"/>
      <c r="PQ142" s="22"/>
      <c r="PR142" s="22"/>
      <c r="PS142" s="22"/>
      <c r="PT142" s="22"/>
      <c r="PU142" s="22"/>
      <c r="PV142" s="22"/>
      <c r="PW142" s="22"/>
      <c r="PX142" s="22"/>
      <c r="PY142" s="22"/>
      <c r="PZ142" s="22"/>
      <c r="QA142" s="22"/>
      <c r="QB142" s="22"/>
      <c r="QC142" s="22"/>
      <c r="QD142" s="22"/>
      <c r="QE142" s="22"/>
      <c r="QF142" s="22"/>
      <c r="QG142" s="22"/>
      <c r="QH142" s="22"/>
      <c r="QI142" s="22"/>
      <c r="QJ142" s="22"/>
      <c r="QK142" s="22"/>
      <c r="QL142" s="22"/>
      <c r="QM142" s="22"/>
      <c r="QN142" s="22"/>
      <c r="QO142" s="22"/>
      <c r="QP142" s="22"/>
      <c r="QQ142" s="22"/>
      <c r="QR142" s="22"/>
      <c r="QS142" s="22"/>
      <c r="QT142" s="22"/>
      <c r="QU142" s="22"/>
      <c r="QV142" s="22"/>
      <c r="QW142" s="22"/>
      <c r="QX142" s="22"/>
      <c r="QY142" s="22"/>
      <c r="QZ142" s="22"/>
      <c r="RA142" s="22"/>
      <c r="RB142" s="22"/>
      <c r="RC142" s="22"/>
      <c r="RD142" s="22"/>
      <c r="RE142" s="22"/>
      <c r="RF142" s="22"/>
      <c r="RG142" s="22"/>
      <c r="RH142" s="22"/>
      <c r="RI142" s="22"/>
      <c r="RJ142" s="22"/>
      <c r="RK142" s="22"/>
      <c r="RL142" s="22"/>
      <c r="RM142" s="22"/>
      <c r="RN142" s="22"/>
      <c r="RO142" s="22"/>
      <c r="RP142" s="22"/>
      <c r="RQ142" s="22"/>
      <c r="RR142" s="22"/>
      <c r="RS142" s="22"/>
      <c r="RT142" s="22"/>
      <c r="RU142" s="22"/>
      <c r="RV142" s="22"/>
      <c r="RW142" s="22"/>
      <c r="RX142" s="22"/>
      <c r="RY142" s="22"/>
      <c r="RZ142" s="22"/>
      <c r="SA142" s="22"/>
      <c r="SB142" s="22"/>
      <c r="SC142" s="22"/>
      <c r="SD142" s="22"/>
      <c r="SE142" s="22"/>
      <c r="SF142" s="22"/>
      <c r="SG142" s="22"/>
      <c r="SH142" s="22"/>
      <c r="SI142" s="22"/>
      <c r="SJ142" s="22"/>
      <c r="SK142" s="22"/>
      <c r="SL142" s="22"/>
      <c r="SM142" s="22"/>
      <c r="SN142" s="22"/>
      <c r="SO142" s="22"/>
      <c r="SP142" s="22"/>
      <c r="SQ142" s="22"/>
      <c r="SR142" s="22"/>
      <c r="SS142" s="22"/>
      <c r="ST142" s="22"/>
      <c r="SU142" s="22"/>
      <c r="SV142" s="22"/>
      <c r="SW142" s="22"/>
      <c r="SX142" s="22"/>
      <c r="SY142" s="22"/>
      <c r="SZ142" s="22"/>
      <c r="TA142" s="22"/>
      <c r="TB142" s="22"/>
      <c r="TC142" s="22"/>
      <c r="TD142" s="22"/>
    </row>
    <row r="143" spans="1:524" s="8" customFormat="1" ht="18" customHeight="1" x14ac:dyDescent="0.2">
      <c r="A143" s="9"/>
      <c r="B143" s="9"/>
      <c r="C143" s="9"/>
      <c r="D143" s="9"/>
      <c r="E143" s="118"/>
      <c r="F143" s="118"/>
      <c r="G143" s="119">
        <v>1100120</v>
      </c>
      <c r="H143" s="120" t="s">
        <v>57</v>
      </c>
      <c r="I143" s="119" t="s">
        <v>59</v>
      </c>
      <c r="J143" s="119" t="s">
        <v>112</v>
      </c>
      <c r="K143" s="119">
        <v>3751</v>
      </c>
      <c r="L143" s="119" t="s">
        <v>40</v>
      </c>
      <c r="M143" s="112">
        <f>+'EGRESOS POR COMPONENTE'!F52</f>
        <v>616.03046999999992</v>
      </c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  <c r="IW143" s="22"/>
      <c r="IX143" s="22"/>
      <c r="IY143" s="22"/>
      <c r="IZ143" s="22"/>
      <c r="JA143" s="22"/>
      <c r="JB143" s="22"/>
      <c r="JC143" s="22"/>
      <c r="JD143" s="22"/>
      <c r="JE143" s="22"/>
      <c r="JF143" s="22"/>
      <c r="JG143" s="22"/>
      <c r="JH143" s="22"/>
      <c r="JI143" s="22"/>
      <c r="JJ143" s="22"/>
      <c r="JK143" s="22"/>
      <c r="JL143" s="22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2"/>
      <c r="KC143" s="22"/>
      <c r="KD143" s="22"/>
      <c r="KE143" s="22"/>
      <c r="KF143" s="22"/>
      <c r="KG143" s="22"/>
      <c r="KH143" s="22"/>
      <c r="KI143" s="22"/>
      <c r="KJ143" s="22"/>
      <c r="KK143" s="22"/>
      <c r="KL143" s="22"/>
      <c r="KM143" s="22"/>
      <c r="KN143" s="22"/>
      <c r="KO143" s="22"/>
      <c r="KP143" s="22"/>
      <c r="KQ143" s="22"/>
      <c r="KR143" s="22"/>
      <c r="KS143" s="22"/>
      <c r="KT143" s="22"/>
      <c r="KU143" s="22"/>
      <c r="KV143" s="22"/>
      <c r="KW143" s="22"/>
      <c r="KX143" s="22"/>
      <c r="KY143" s="22"/>
      <c r="KZ143" s="22"/>
      <c r="LA143" s="22"/>
      <c r="LB143" s="22"/>
      <c r="LC143" s="22"/>
      <c r="LD143" s="22"/>
      <c r="LE143" s="22"/>
      <c r="LF143" s="22"/>
      <c r="LG143" s="22"/>
      <c r="LH143" s="22"/>
      <c r="LI143" s="22"/>
      <c r="LJ143" s="22"/>
      <c r="LK143" s="22"/>
      <c r="LL143" s="22"/>
      <c r="LM143" s="22"/>
      <c r="LN143" s="22"/>
      <c r="LO143" s="22"/>
      <c r="LP143" s="22"/>
      <c r="LQ143" s="22"/>
      <c r="LR143" s="22"/>
      <c r="LS143" s="22"/>
      <c r="LT143" s="22"/>
      <c r="LU143" s="22"/>
      <c r="LV143" s="22"/>
      <c r="LW143" s="22"/>
      <c r="LX143" s="22"/>
      <c r="LY143" s="22"/>
      <c r="LZ143" s="22"/>
      <c r="MA143" s="22"/>
      <c r="MB143" s="22"/>
      <c r="MC143" s="22"/>
      <c r="MD143" s="22"/>
      <c r="ME143" s="22"/>
      <c r="MF143" s="22"/>
      <c r="MG143" s="22"/>
      <c r="MH143" s="22"/>
      <c r="MI143" s="22"/>
      <c r="MJ143" s="22"/>
      <c r="MK143" s="22"/>
      <c r="ML143" s="22"/>
      <c r="MM143" s="22"/>
      <c r="MN143" s="22"/>
      <c r="MO143" s="22"/>
      <c r="MP143" s="22"/>
      <c r="MQ143" s="22"/>
      <c r="MR143" s="22"/>
      <c r="MS143" s="22"/>
      <c r="MT143" s="22"/>
      <c r="MU143" s="22"/>
      <c r="MV143" s="22"/>
      <c r="MW143" s="22"/>
      <c r="MX143" s="22"/>
      <c r="MY143" s="22"/>
      <c r="MZ143" s="22"/>
      <c r="NA143" s="22"/>
      <c r="NB143" s="22"/>
      <c r="NC143" s="22"/>
      <c r="ND143" s="22"/>
      <c r="NE143" s="22"/>
      <c r="NF143" s="22"/>
      <c r="NG143" s="22"/>
      <c r="NH143" s="22"/>
      <c r="NI143" s="22"/>
      <c r="NJ143" s="22"/>
      <c r="NK143" s="22"/>
      <c r="NL143" s="22"/>
      <c r="NM143" s="22"/>
      <c r="NN143" s="22"/>
      <c r="NO143" s="22"/>
      <c r="NP143" s="22"/>
      <c r="NQ143" s="22"/>
      <c r="NR143" s="22"/>
      <c r="NS143" s="22"/>
      <c r="NT143" s="22"/>
      <c r="NU143" s="22"/>
      <c r="NV143" s="22"/>
      <c r="NW143" s="22"/>
      <c r="NX143" s="22"/>
      <c r="NY143" s="22"/>
      <c r="NZ143" s="22"/>
      <c r="OA143" s="22"/>
      <c r="OB143" s="22"/>
      <c r="OC143" s="22"/>
      <c r="OD143" s="22"/>
      <c r="OE143" s="22"/>
      <c r="OF143" s="22"/>
      <c r="OG143" s="22"/>
      <c r="OH143" s="22"/>
      <c r="OI143" s="22"/>
      <c r="OJ143" s="22"/>
      <c r="OK143" s="22"/>
      <c r="OL143" s="22"/>
      <c r="OM143" s="22"/>
      <c r="ON143" s="22"/>
      <c r="OO143" s="22"/>
      <c r="OP143" s="22"/>
      <c r="OQ143" s="22"/>
      <c r="OR143" s="22"/>
      <c r="OS143" s="22"/>
      <c r="OT143" s="22"/>
      <c r="OU143" s="22"/>
      <c r="OV143" s="22"/>
      <c r="OW143" s="22"/>
      <c r="OX143" s="22"/>
      <c r="OY143" s="22"/>
      <c r="OZ143" s="22"/>
      <c r="PA143" s="22"/>
      <c r="PB143" s="22"/>
      <c r="PC143" s="22"/>
      <c r="PD143" s="22"/>
      <c r="PE143" s="22"/>
      <c r="PF143" s="22"/>
      <c r="PG143" s="22"/>
      <c r="PH143" s="22"/>
      <c r="PI143" s="22"/>
      <c r="PJ143" s="22"/>
      <c r="PK143" s="22"/>
      <c r="PL143" s="22"/>
      <c r="PM143" s="22"/>
      <c r="PN143" s="22"/>
      <c r="PO143" s="22"/>
      <c r="PP143" s="22"/>
      <c r="PQ143" s="22"/>
      <c r="PR143" s="22"/>
      <c r="PS143" s="22"/>
      <c r="PT143" s="22"/>
      <c r="PU143" s="22"/>
      <c r="PV143" s="22"/>
      <c r="PW143" s="22"/>
      <c r="PX143" s="22"/>
      <c r="PY143" s="22"/>
      <c r="PZ143" s="22"/>
      <c r="QA143" s="22"/>
      <c r="QB143" s="22"/>
      <c r="QC143" s="22"/>
      <c r="QD143" s="22"/>
      <c r="QE143" s="22"/>
      <c r="QF143" s="22"/>
      <c r="QG143" s="22"/>
      <c r="QH143" s="22"/>
      <c r="QI143" s="22"/>
      <c r="QJ143" s="22"/>
      <c r="QK143" s="22"/>
      <c r="QL143" s="22"/>
      <c r="QM143" s="22"/>
      <c r="QN143" s="22"/>
      <c r="QO143" s="22"/>
      <c r="QP143" s="22"/>
      <c r="QQ143" s="22"/>
      <c r="QR143" s="22"/>
      <c r="QS143" s="22"/>
      <c r="QT143" s="22"/>
      <c r="QU143" s="22"/>
      <c r="QV143" s="22"/>
      <c r="QW143" s="22"/>
      <c r="QX143" s="22"/>
      <c r="QY143" s="22"/>
      <c r="QZ143" s="22"/>
      <c r="RA143" s="22"/>
      <c r="RB143" s="22"/>
      <c r="RC143" s="22"/>
      <c r="RD143" s="22"/>
      <c r="RE143" s="22"/>
      <c r="RF143" s="22"/>
      <c r="RG143" s="22"/>
      <c r="RH143" s="22"/>
      <c r="RI143" s="22"/>
      <c r="RJ143" s="22"/>
      <c r="RK143" s="22"/>
      <c r="RL143" s="22"/>
      <c r="RM143" s="22"/>
      <c r="RN143" s="22"/>
      <c r="RO143" s="22"/>
      <c r="RP143" s="22"/>
      <c r="RQ143" s="22"/>
      <c r="RR143" s="22"/>
      <c r="RS143" s="22"/>
      <c r="RT143" s="22"/>
      <c r="RU143" s="22"/>
      <c r="RV143" s="22"/>
      <c r="RW143" s="22"/>
      <c r="RX143" s="22"/>
      <c r="RY143" s="22"/>
      <c r="RZ143" s="22"/>
      <c r="SA143" s="22"/>
      <c r="SB143" s="22"/>
      <c r="SC143" s="22"/>
      <c r="SD143" s="22"/>
      <c r="SE143" s="22"/>
      <c r="SF143" s="22"/>
      <c r="SG143" s="22"/>
      <c r="SH143" s="22"/>
      <c r="SI143" s="22"/>
      <c r="SJ143" s="22"/>
      <c r="SK143" s="22"/>
      <c r="SL143" s="22"/>
      <c r="SM143" s="22"/>
      <c r="SN143" s="22"/>
      <c r="SO143" s="22"/>
      <c r="SP143" s="22"/>
      <c r="SQ143" s="22"/>
      <c r="SR143" s="22"/>
      <c r="SS143" s="22"/>
      <c r="ST143" s="22"/>
      <c r="SU143" s="22"/>
      <c r="SV143" s="22"/>
      <c r="SW143" s="22"/>
      <c r="SX143" s="22"/>
      <c r="SY143" s="22"/>
      <c r="SZ143" s="22"/>
      <c r="TA143" s="22"/>
      <c r="TB143" s="22"/>
      <c r="TC143" s="22"/>
      <c r="TD143" s="22"/>
    </row>
    <row r="144" spans="1:524" s="8" customFormat="1" ht="18" customHeight="1" x14ac:dyDescent="0.2">
      <c r="A144" s="9"/>
      <c r="B144" s="9"/>
      <c r="C144" s="9"/>
      <c r="D144" s="9"/>
      <c r="E144" s="118"/>
      <c r="F144" s="118"/>
      <c r="G144" s="119">
        <v>1100120</v>
      </c>
      <c r="H144" s="120" t="s">
        <v>57</v>
      </c>
      <c r="I144" s="119" t="s">
        <v>59</v>
      </c>
      <c r="J144" s="119" t="s">
        <v>112</v>
      </c>
      <c r="K144" s="119">
        <v>3791</v>
      </c>
      <c r="L144" s="119" t="s">
        <v>41</v>
      </c>
      <c r="M144" s="112">
        <f>+'EGRESOS POR COMPONENTE'!F53</f>
        <v>346.5</v>
      </c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2"/>
      <c r="IY144" s="22"/>
      <c r="IZ144" s="22"/>
      <c r="JA144" s="22"/>
      <c r="JB144" s="22"/>
      <c r="JC144" s="22"/>
      <c r="JD144" s="22"/>
      <c r="JE144" s="22"/>
      <c r="JF144" s="22"/>
      <c r="JG144" s="22"/>
      <c r="JH144" s="22"/>
      <c r="JI144" s="22"/>
      <c r="JJ144" s="22"/>
      <c r="JK144" s="22"/>
      <c r="JL144" s="22"/>
      <c r="JM144" s="22"/>
      <c r="JN144" s="22"/>
      <c r="JO144" s="22"/>
      <c r="JP144" s="22"/>
      <c r="JQ144" s="22"/>
      <c r="JR144" s="22"/>
      <c r="JS144" s="22"/>
      <c r="JT144" s="22"/>
      <c r="JU144" s="22"/>
      <c r="JV144" s="22"/>
      <c r="JW144" s="22"/>
      <c r="JX144" s="22"/>
      <c r="JY144" s="22"/>
      <c r="JZ144" s="22"/>
      <c r="KA144" s="22"/>
      <c r="KB144" s="22"/>
      <c r="KC144" s="22"/>
      <c r="KD144" s="22"/>
      <c r="KE144" s="22"/>
      <c r="KF144" s="22"/>
      <c r="KG144" s="22"/>
      <c r="KH144" s="22"/>
      <c r="KI144" s="22"/>
      <c r="KJ144" s="22"/>
      <c r="KK144" s="22"/>
      <c r="KL144" s="22"/>
      <c r="KM144" s="22"/>
      <c r="KN144" s="22"/>
      <c r="KO144" s="22"/>
      <c r="KP144" s="22"/>
      <c r="KQ144" s="22"/>
      <c r="KR144" s="22"/>
      <c r="KS144" s="22"/>
      <c r="KT144" s="22"/>
      <c r="KU144" s="22"/>
      <c r="KV144" s="22"/>
      <c r="KW144" s="22"/>
      <c r="KX144" s="22"/>
      <c r="KY144" s="22"/>
      <c r="KZ144" s="22"/>
      <c r="LA144" s="22"/>
      <c r="LB144" s="22"/>
      <c r="LC144" s="22"/>
      <c r="LD144" s="22"/>
      <c r="LE144" s="22"/>
      <c r="LF144" s="22"/>
      <c r="LG144" s="22"/>
      <c r="LH144" s="22"/>
      <c r="LI144" s="22"/>
      <c r="LJ144" s="22"/>
      <c r="LK144" s="22"/>
      <c r="LL144" s="22"/>
      <c r="LM144" s="22"/>
      <c r="LN144" s="22"/>
      <c r="LO144" s="22"/>
      <c r="LP144" s="22"/>
      <c r="LQ144" s="22"/>
      <c r="LR144" s="22"/>
      <c r="LS144" s="22"/>
      <c r="LT144" s="22"/>
      <c r="LU144" s="22"/>
      <c r="LV144" s="22"/>
      <c r="LW144" s="22"/>
      <c r="LX144" s="22"/>
      <c r="LY144" s="22"/>
      <c r="LZ144" s="22"/>
      <c r="MA144" s="22"/>
      <c r="MB144" s="22"/>
      <c r="MC144" s="22"/>
      <c r="MD144" s="22"/>
      <c r="ME144" s="22"/>
      <c r="MF144" s="22"/>
      <c r="MG144" s="22"/>
      <c r="MH144" s="22"/>
      <c r="MI144" s="22"/>
      <c r="MJ144" s="22"/>
      <c r="MK144" s="22"/>
      <c r="ML144" s="22"/>
      <c r="MM144" s="22"/>
      <c r="MN144" s="22"/>
      <c r="MO144" s="22"/>
      <c r="MP144" s="22"/>
      <c r="MQ144" s="22"/>
      <c r="MR144" s="22"/>
      <c r="MS144" s="22"/>
      <c r="MT144" s="22"/>
      <c r="MU144" s="22"/>
      <c r="MV144" s="22"/>
      <c r="MW144" s="22"/>
      <c r="MX144" s="22"/>
      <c r="MY144" s="22"/>
      <c r="MZ144" s="22"/>
      <c r="NA144" s="22"/>
      <c r="NB144" s="22"/>
      <c r="NC144" s="22"/>
      <c r="ND144" s="22"/>
      <c r="NE144" s="22"/>
      <c r="NF144" s="22"/>
      <c r="NG144" s="22"/>
      <c r="NH144" s="22"/>
      <c r="NI144" s="22"/>
      <c r="NJ144" s="22"/>
      <c r="NK144" s="22"/>
      <c r="NL144" s="22"/>
      <c r="NM144" s="22"/>
      <c r="NN144" s="22"/>
      <c r="NO144" s="22"/>
      <c r="NP144" s="22"/>
      <c r="NQ144" s="22"/>
      <c r="NR144" s="22"/>
      <c r="NS144" s="22"/>
      <c r="NT144" s="22"/>
      <c r="NU144" s="22"/>
      <c r="NV144" s="22"/>
      <c r="NW144" s="22"/>
      <c r="NX144" s="22"/>
      <c r="NY144" s="22"/>
      <c r="NZ144" s="22"/>
      <c r="OA144" s="22"/>
      <c r="OB144" s="22"/>
      <c r="OC144" s="22"/>
      <c r="OD144" s="22"/>
      <c r="OE144" s="22"/>
      <c r="OF144" s="22"/>
      <c r="OG144" s="22"/>
      <c r="OH144" s="22"/>
      <c r="OI144" s="22"/>
      <c r="OJ144" s="22"/>
      <c r="OK144" s="22"/>
      <c r="OL144" s="22"/>
      <c r="OM144" s="22"/>
      <c r="ON144" s="22"/>
      <c r="OO144" s="22"/>
      <c r="OP144" s="22"/>
      <c r="OQ144" s="22"/>
      <c r="OR144" s="22"/>
      <c r="OS144" s="22"/>
      <c r="OT144" s="22"/>
      <c r="OU144" s="22"/>
      <c r="OV144" s="22"/>
      <c r="OW144" s="22"/>
      <c r="OX144" s="22"/>
      <c r="OY144" s="22"/>
      <c r="OZ144" s="22"/>
      <c r="PA144" s="22"/>
      <c r="PB144" s="22"/>
      <c r="PC144" s="22"/>
      <c r="PD144" s="22"/>
      <c r="PE144" s="22"/>
      <c r="PF144" s="22"/>
      <c r="PG144" s="22"/>
      <c r="PH144" s="22"/>
      <c r="PI144" s="22"/>
      <c r="PJ144" s="22"/>
      <c r="PK144" s="22"/>
      <c r="PL144" s="22"/>
      <c r="PM144" s="22"/>
      <c r="PN144" s="22"/>
      <c r="PO144" s="22"/>
      <c r="PP144" s="22"/>
      <c r="PQ144" s="22"/>
      <c r="PR144" s="22"/>
      <c r="PS144" s="22"/>
      <c r="PT144" s="22"/>
      <c r="PU144" s="22"/>
      <c r="PV144" s="22"/>
      <c r="PW144" s="22"/>
      <c r="PX144" s="22"/>
      <c r="PY144" s="22"/>
      <c r="PZ144" s="22"/>
      <c r="QA144" s="22"/>
      <c r="QB144" s="22"/>
      <c r="QC144" s="22"/>
      <c r="QD144" s="22"/>
      <c r="QE144" s="22"/>
      <c r="QF144" s="22"/>
      <c r="QG144" s="22"/>
      <c r="QH144" s="22"/>
      <c r="QI144" s="22"/>
      <c r="QJ144" s="22"/>
      <c r="QK144" s="22"/>
      <c r="QL144" s="22"/>
      <c r="QM144" s="22"/>
      <c r="QN144" s="22"/>
      <c r="QO144" s="22"/>
      <c r="QP144" s="22"/>
      <c r="QQ144" s="22"/>
      <c r="QR144" s="22"/>
      <c r="QS144" s="22"/>
      <c r="QT144" s="22"/>
      <c r="QU144" s="22"/>
      <c r="QV144" s="22"/>
      <c r="QW144" s="22"/>
      <c r="QX144" s="22"/>
      <c r="QY144" s="22"/>
      <c r="QZ144" s="22"/>
      <c r="RA144" s="22"/>
      <c r="RB144" s="22"/>
      <c r="RC144" s="22"/>
      <c r="RD144" s="22"/>
      <c r="RE144" s="22"/>
      <c r="RF144" s="22"/>
      <c r="RG144" s="22"/>
      <c r="RH144" s="22"/>
      <c r="RI144" s="22"/>
      <c r="RJ144" s="22"/>
      <c r="RK144" s="22"/>
      <c r="RL144" s="22"/>
      <c r="RM144" s="22"/>
      <c r="RN144" s="22"/>
      <c r="RO144" s="22"/>
      <c r="RP144" s="22"/>
      <c r="RQ144" s="22"/>
      <c r="RR144" s="22"/>
      <c r="RS144" s="22"/>
      <c r="RT144" s="22"/>
      <c r="RU144" s="22"/>
      <c r="RV144" s="22"/>
      <c r="RW144" s="22"/>
      <c r="RX144" s="22"/>
      <c r="RY144" s="22"/>
      <c r="RZ144" s="22"/>
      <c r="SA144" s="22"/>
      <c r="SB144" s="22"/>
      <c r="SC144" s="22"/>
      <c r="SD144" s="22"/>
      <c r="SE144" s="22"/>
      <c r="SF144" s="22"/>
      <c r="SG144" s="22"/>
      <c r="SH144" s="22"/>
      <c r="SI144" s="22"/>
      <c r="SJ144" s="22"/>
      <c r="SK144" s="22"/>
      <c r="SL144" s="22"/>
      <c r="SM144" s="22"/>
      <c r="SN144" s="22"/>
      <c r="SO144" s="22"/>
      <c r="SP144" s="22"/>
      <c r="SQ144" s="22"/>
      <c r="SR144" s="22"/>
      <c r="SS144" s="22"/>
      <c r="ST144" s="22"/>
      <c r="SU144" s="22"/>
      <c r="SV144" s="22"/>
      <c r="SW144" s="22"/>
      <c r="SX144" s="22"/>
      <c r="SY144" s="22"/>
      <c r="SZ144" s="22"/>
      <c r="TA144" s="22"/>
      <c r="TB144" s="22"/>
      <c r="TC144" s="22"/>
      <c r="TD144" s="22"/>
    </row>
    <row r="145" spans="1:524" s="8" customFormat="1" ht="18" customHeight="1" x14ac:dyDescent="0.2">
      <c r="A145" s="9"/>
      <c r="B145" s="9"/>
      <c r="C145" s="9"/>
      <c r="D145" s="9"/>
      <c r="E145" s="118"/>
      <c r="F145" s="118"/>
      <c r="G145" s="119">
        <v>1100120</v>
      </c>
      <c r="H145" s="120" t="s">
        <v>57</v>
      </c>
      <c r="I145" s="119" t="s">
        <v>59</v>
      </c>
      <c r="J145" s="119" t="s">
        <v>112</v>
      </c>
      <c r="K145" s="119">
        <v>3821</v>
      </c>
      <c r="L145" s="119" t="s">
        <v>42</v>
      </c>
      <c r="M145" s="112">
        <f>+'EGRESOS POR COMPONENTE'!F54</f>
        <v>643.5</v>
      </c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2"/>
      <c r="IY145" s="22"/>
      <c r="IZ145" s="22"/>
      <c r="JA145" s="22"/>
      <c r="JB145" s="22"/>
      <c r="JC145" s="22"/>
      <c r="JD145" s="22"/>
      <c r="JE145" s="22"/>
      <c r="JF145" s="22"/>
      <c r="JG145" s="22"/>
      <c r="JH145" s="22"/>
      <c r="JI145" s="22"/>
      <c r="JJ145" s="22"/>
      <c r="JK145" s="22"/>
      <c r="JL145" s="22"/>
      <c r="JM145" s="22"/>
      <c r="JN145" s="22"/>
      <c r="JO145" s="22"/>
      <c r="JP145" s="22"/>
      <c r="JQ145" s="22"/>
      <c r="JR145" s="22"/>
      <c r="JS145" s="22"/>
      <c r="JT145" s="22"/>
      <c r="JU145" s="22"/>
      <c r="JV145" s="22"/>
      <c r="JW145" s="22"/>
      <c r="JX145" s="22"/>
      <c r="JY145" s="22"/>
      <c r="JZ145" s="22"/>
      <c r="KA145" s="22"/>
      <c r="KB145" s="22"/>
      <c r="KC145" s="22"/>
      <c r="KD145" s="22"/>
      <c r="KE145" s="22"/>
      <c r="KF145" s="22"/>
      <c r="KG145" s="22"/>
      <c r="KH145" s="22"/>
      <c r="KI145" s="22"/>
      <c r="KJ145" s="22"/>
      <c r="KK145" s="22"/>
      <c r="KL145" s="22"/>
      <c r="KM145" s="22"/>
      <c r="KN145" s="22"/>
      <c r="KO145" s="22"/>
      <c r="KP145" s="22"/>
      <c r="KQ145" s="22"/>
      <c r="KR145" s="22"/>
      <c r="KS145" s="22"/>
      <c r="KT145" s="22"/>
      <c r="KU145" s="22"/>
      <c r="KV145" s="22"/>
      <c r="KW145" s="22"/>
      <c r="KX145" s="22"/>
      <c r="KY145" s="22"/>
      <c r="KZ145" s="22"/>
      <c r="LA145" s="22"/>
      <c r="LB145" s="22"/>
      <c r="LC145" s="22"/>
      <c r="LD145" s="22"/>
      <c r="LE145" s="22"/>
      <c r="LF145" s="22"/>
      <c r="LG145" s="22"/>
      <c r="LH145" s="22"/>
      <c r="LI145" s="22"/>
      <c r="LJ145" s="22"/>
      <c r="LK145" s="22"/>
      <c r="LL145" s="22"/>
      <c r="LM145" s="22"/>
      <c r="LN145" s="22"/>
      <c r="LO145" s="22"/>
      <c r="LP145" s="22"/>
      <c r="LQ145" s="22"/>
      <c r="LR145" s="22"/>
      <c r="LS145" s="22"/>
      <c r="LT145" s="22"/>
      <c r="LU145" s="22"/>
      <c r="LV145" s="22"/>
      <c r="LW145" s="22"/>
      <c r="LX145" s="22"/>
      <c r="LY145" s="22"/>
      <c r="LZ145" s="22"/>
      <c r="MA145" s="22"/>
      <c r="MB145" s="22"/>
      <c r="MC145" s="22"/>
      <c r="MD145" s="22"/>
      <c r="ME145" s="22"/>
      <c r="MF145" s="22"/>
      <c r="MG145" s="22"/>
      <c r="MH145" s="22"/>
      <c r="MI145" s="22"/>
      <c r="MJ145" s="22"/>
      <c r="MK145" s="22"/>
      <c r="ML145" s="22"/>
      <c r="MM145" s="22"/>
      <c r="MN145" s="22"/>
      <c r="MO145" s="22"/>
      <c r="MP145" s="22"/>
      <c r="MQ145" s="22"/>
      <c r="MR145" s="22"/>
      <c r="MS145" s="22"/>
      <c r="MT145" s="22"/>
      <c r="MU145" s="22"/>
      <c r="MV145" s="22"/>
      <c r="MW145" s="22"/>
      <c r="MX145" s="22"/>
      <c r="MY145" s="22"/>
      <c r="MZ145" s="22"/>
      <c r="NA145" s="22"/>
      <c r="NB145" s="22"/>
      <c r="NC145" s="22"/>
      <c r="ND145" s="22"/>
      <c r="NE145" s="22"/>
      <c r="NF145" s="22"/>
      <c r="NG145" s="22"/>
      <c r="NH145" s="22"/>
      <c r="NI145" s="22"/>
      <c r="NJ145" s="22"/>
      <c r="NK145" s="22"/>
      <c r="NL145" s="22"/>
      <c r="NM145" s="22"/>
      <c r="NN145" s="22"/>
      <c r="NO145" s="22"/>
      <c r="NP145" s="22"/>
      <c r="NQ145" s="22"/>
      <c r="NR145" s="22"/>
      <c r="NS145" s="22"/>
      <c r="NT145" s="22"/>
      <c r="NU145" s="22"/>
      <c r="NV145" s="22"/>
      <c r="NW145" s="22"/>
      <c r="NX145" s="22"/>
      <c r="NY145" s="22"/>
      <c r="NZ145" s="22"/>
      <c r="OA145" s="22"/>
      <c r="OB145" s="22"/>
      <c r="OC145" s="22"/>
      <c r="OD145" s="22"/>
      <c r="OE145" s="22"/>
      <c r="OF145" s="22"/>
      <c r="OG145" s="22"/>
      <c r="OH145" s="22"/>
      <c r="OI145" s="22"/>
      <c r="OJ145" s="22"/>
      <c r="OK145" s="22"/>
      <c r="OL145" s="22"/>
      <c r="OM145" s="22"/>
      <c r="ON145" s="22"/>
      <c r="OO145" s="22"/>
      <c r="OP145" s="22"/>
      <c r="OQ145" s="22"/>
      <c r="OR145" s="22"/>
      <c r="OS145" s="22"/>
      <c r="OT145" s="22"/>
      <c r="OU145" s="22"/>
      <c r="OV145" s="22"/>
      <c r="OW145" s="22"/>
      <c r="OX145" s="22"/>
      <c r="OY145" s="22"/>
      <c r="OZ145" s="22"/>
      <c r="PA145" s="22"/>
      <c r="PB145" s="22"/>
      <c r="PC145" s="22"/>
      <c r="PD145" s="22"/>
      <c r="PE145" s="22"/>
      <c r="PF145" s="22"/>
      <c r="PG145" s="22"/>
      <c r="PH145" s="22"/>
      <c r="PI145" s="22"/>
      <c r="PJ145" s="22"/>
      <c r="PK145" s="22"/>
      <c r="PL145" s="22"/>
      <c r="PM145" s="22"/>
      <c r="PN145" s="22"/>
      <c r="PO145" s="22"/>
      <c r="PP145" s="22"/>
      <c r="PQ145" s="22"/>
      <c r="PR145" s="22"/>
      <c r="PS145" s="22"/>
      <c r="PT145" s="22"/>
      <c r="PU145" s="22"/>
      <c r="PV145" s="22"/>
      <c r="PW145" s="22"/>
      <c r="PX145" s="22"/>
      <c r="PY145" s="22"/>
      <c r="PZ145" s="22"/>
      <c r="QA145" s="22"/>
      <c r="QB145" s="22"/>
      <c r="QC145" s="22"/>
      <c r="QD145" s="22"/>
      <c r="QE145" s="22"/>
      <c r="QF145" s="22"/>
      <c r="QG145" s="22"/>
      <c r="QH145" s="22"/>
      <c r="QI145" s="22"/>
      <c r="QJ145" s="22"/>
      <c r="QK145" s="22"/>
      <c r="QL145" s="22"/>
      <c r="QM145" s="22"/>
      <c r="QN145" s="22"/>
      <c r="QO145" s="22"/>
      <c r="QP145" s="22"/>
      <c r="QQ145" s="22"/>
      <c r="QR145" s="22"/>
      <c r="QS145" s="22"/>
      <c r="QT145" s="22"/>
      <c r="QU145" s="22"/>
      <c r="QV145" s="22"/>
      <c r="QW145" s="22"/>
      <c r="QX145" s="22"/>
      <c r="QY145" s="22"/>
      <c r="QZ145" s="22"/>
      <c r="RA145" s="22"/>
      <c r="RB145" s="22"/>
      <c r="RC145" s="22"/>
      <c r="RD145" s="22"/>
      <c r="RE145" s="22"/>
      <c r="RF145" s="22"/>
      <c r="RG145" s="22"/>
      <c r="RH145" s="22"/>
      <c r="RI145" s="22"/>
      <c r="RJ145" s="22"/>
      <c r="RK145" s="22"/>
      <c r="RL145" s="22"/>
      <c r="RM145" s="22"/>
      <c r="RN145" s="22"/>
      <c r="RO145" s="22"/>
      <c r="RP145" s="22"/>
      <c r="RQ145" s="22"/>
      <c r="RR145" s="22"/>
      <c r="RS145" s="22"/>
      <c r="RT145" s="22"/>
      <c r="RU145" s="22"/>
      <c r="RV145" s="22"/>
      <c r="RW145" s="22"/>
      <c r="RX145" s="22"/>
      <c r="RY145" s="22"/>
      <c r="RZ145" s="22"/>
      <c r="SA145" s="22"/>
      <c r="SB145" s="22"/>
      <c r="SC145" s="22"/>
      <c r="SD145" s="22"/>
      <c r="SE145" s="22"/>
      <c r="SF145" s="22"/>
      <c r="SG145" s="22"/>
      <c r="SH145" s="22"/>
      <c r="SI145" s="22"/>
      <c r="SJ145" s="22"/>
      <c r="SK145" s="22"/>
      <c r="SL145" s="22"/>
      <c r="SM145" s="22"/>
      <c r="SN145" s="22"/>
      <c r="SO145" s="22"/>
      <c r="SP145" s="22"/>
      <c r="SQ145" s="22"/>
      <c r="SR145" s="22"/>
      <c r="SS145" s="22"/>
      <c r="ST145" s="22"/>
      <c r="SU145" s="22"/>
      <c r="SV145" s="22"/>
      <c r="SW145" s="22"/>
      <c r="SX145" s="22"/>
      <c r="SY145" s="22"/>
      <c r="SZ145" s="22"/>
      <c r="TA145" s="22"/>
      <c r="TB145" s="22"/>
      <c r="TC145" s="22"/>
      <c r="TD145" s="22"/>
    </row>
    <row r="146" spans="1:524" s="8" customFormat="1" ht="18" customHeight="1" x14ac:dyDescent="0.2">
      <c r="A146" s="9"/>
      <c r="B146" s="9"/>
      <c r="C146" s="9"/>
      <c r="D146" s="9"/>
      <c r="E146" s="118"/>
      <c r="F146" s="118"/>
      <c r="G146" s="119">
        <v>1100120</v>
      </c>
      <c r="H146" s="120" t="s">
        <v>57</v>
      </c>
      <c r="I146" s="119" t="s">
        <v>59</v>
      </c>
      <c r="J146" s="119" t="s">
        <v>112</v>
      </c>
      <c r="K146" s="119">
        <v>3921</v>
      </c>
      <c r="L146" s="119" t="s">
        <v>43</v>
      </c>
      <c r="M146" s="112">
        <f>+'EGRESOS POR COMPONENTE'!F55</f>
        <v>2821.5</v>
      </c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2"/>
      <c r="IY146" s="22"/>
      <c r="IZ146" s="22"/>
      <c r="JA146" s="22"/>
      <c r="JB146" s="22"/>
      <c r="JC146" s="22"/>
      <c r="JD146" s="22"/>
      <c r="JE146" s="22"/>
      <c r="JF146" s="22"/>
      <c r="JG146" s="22"/>
      <c r="JH146" s="22"/>
      <c r="JI146" s="22"/>
      <c r="JJ146" s="22"/>
      <c r="JK146" s="22"/>
      <c r="JL146" s="22"/>
      <c r="JM146" s="22"/>
      <c r="JN146" s="22"/>
      <c r="JO146" s="22"/>
      <c r="JP146" s="22"/>
      <c r="JQ146" s="22"/>
      <c r="JR146" s="22"/>
      <c r="JS146" s="22"/>
      <c r="JT146" s="22"/>
      <c r="JU146" s="22"/>
      <c r="JV146" s="22"/>
      <c r="JW146" s="22"/>
      <c r="JX146" s="22"/>
      <c r="JY146" s="22"/>
      <c r="JZ146" s="22"/>
      <c r="KA146" s="22"/>
      <c r="KB146" s="22"/>
      <c r="KC146" s="22"/>
      <c r="KD146" s="22"/>
      <c r="KE146" s="22"/>
      <c r="KF146" s="22"/>
      <c r="KG146" s="22"/>
      <c r="KH146" s="22"/>
      <c r="KI146" s="22"/>
      <c r="KJ146" s="22"/>
      <c r="KK146" s="22"/>
      <c r="KL146" s="22"/>
      <c r="KM146" s="22"/>
      <c r="KN146" s="22"/>
      <c r="KO146" s="22"/>
      <c r="KP146" s="22"/>
      <c r="KQ146" s="22"/>
      <c r="KR146" s="22"/>
      <c r="KS146" s="22"/>
      <c r="KT146" s="22"/>
      <c r="KU146" s="22"/>
      <c r="KV146" s="22"/>
      <c r="KW146" s="22"/>
      <c r="KX146" s="22"/>
      <c r="KY146" s="22"/>
      <c r="KZ146" s="22"/>
      <c r="LA146" s="22"/>
      <c r="LB146" s="22"/>
      <c r="LC146" s="22"/>
      <c r="LD146" s="22"/>
      <c r="LE146" s="22"/>
      <c r="LF146" s="22"/>
      <c r="LG146" s="22"/>
      <c r="LH146" s="22"/>
      <c r="LI146" s="22"/>
      <c r="LJ146" s="22"/>
      <c r="LK146" s="22"/>
      <c r="LL146" s="22"/>
      <c r="LM146" s="22"/>
      <c r="LN146" s="22"/>
      <c r="LO146" s="22"/>
      <c r="LP146" s="22"/>
      <c r="LQ146" s="22"/>
      <c r="LR146" s="22"/>
      <c r="LS146" s="22"/>
      <c r="LT146" s="22"/>
      <c r="LU146" s="22"/>
      <c r="LV146" s="22"/>
      <c r="LW146" s="22"/>
      <c r="LX146" s="22"/>
      <c r="LY146" s="22"/>
      <c r="LZ146" s="22"/>
      <c r="MA146" s="22"/>
      <c r="MB146" s="22"/>
      <c r="MC146" s="22"/>
      <c r="MD146" s="22"/>
      <c r="ME146" s="22"/>
      <c r="MF146" s="22"/>
      <c r="MG146" s="22"/>
      <c r="MH146" s="22"/>
      <c r="MI146" s="22"/>
      <c r="MJ146" s="22"/>
      <c r="MK146" s="22"/>
      <c r="ML146" s="22"/>
      <c r="MM146" s="22"/>
      <c r="MN146" s="22"/>
      <c r="MO146" s="22"/>
      <c r="MP146" s="22"/>
      <c r="MQ146" s="22"/>
      <c r="MR146" s="22"/>
      <c r="MS146" s="22"/>
      <c r="MT146" s="22"/>
      <c r="MU146" s="22"/>
      <c r="MV146" s="22"/>
      <c r="MW146" s="22"/>
      <c r="MX146" s="22"/>
      <c r="MY146" s="22"/>
      <c r="MZ146" s="22"/>
      <c r="NA146" s="22"/>
      <c r="NB146" s="22"/>
      <c r="NC146" s="22"/>
      <c r="ND146" s="22"/>
      <c r="NE146" s="22"/>
      <c r="NF146" s="22"/>
      <c r="NG146" s="22"/>
      <c r="NH146" s="22"/>
      <c r="NI146" s="22"/>
      <c r="NJ146" s="22"/>
      <c r="NK146" s="22"/>
      <c r="NL146" s="22"/>
      <c r="NM146" s="22"/>
      <c r="NN146" s="22"/>
      <c r="NO146" s="22"/>
      <c r="NP146" s="22"/>
      <c r="NQ146" s="22"/>
      <c r="NR146" s="22"/>
      <c r="NS146" s="22"/>
      <c r="NT146" s="22"/>
      <c r="NU146" s="22"/>
      <c r="NV146" s="22"/>
      <c r="NW146" s="22"/>
      <c r="NX146" s="22"/>
      <c r="NY146" s="22"/>
      <c r="NZ146" s="22"/>
      <c r="OA146" s="22"/>
      <c r="OB146" s="22"/>
      <c r="OC146" s="22"/>
      <c r="OD146" s="22"/>
      <c r="OE146" s="22"/>
      <c r="OF146" s="22"/>
      <c r="OG146" s="22"/>
      <c r="OH146" s="22"/>
      <c r="OI146" s="22"/>
      <c r="OJ146" s="22"/>
      <c r="OK146" s="22"/>
      <c r="OL146" s="22"/>
      <c r="OM146" s="22"/>
      <c r="ON146" s="22"/>
      <c r="OO146" s="22"/>
      <c r="OP146" s="22"/>
      <c r="OQ146" s="22"/>
      <c r="OR146" s="22"/>
      <c r="OS146" s="22"/>
      <c r="OT146" s="22"/>
      <c r="OU146" s="22"/>
      <c r="OV146" s="22"/>
      <c r="OW146" s="22"/>
      <c r="OX146" s="22"/>
      <c r="OY146" s="22"/>
      <c r="OZ146" s="22"/>
      <c r="PA146" s="22"/>
      <c r="PB146" s="22"/>
      <c r="PC146" s="22"/>
      <c r="PD146" s="22"/>
      <c r="PE146" s="22"/>
      <c r="PF146" s="22"/>
      <c r="PG146" s="22"/>
      <c r="PH146" s="22"/>
      <c r="PI146" s="22"/>
      <c r="PJ146" s="22"/>
      <c r="PK146" s="22"/>
      <c r="PL146" s="22"/>
      <c r="PM146" s="22"/>
      <c r="PN146" s="22"/>
      <c r="PO146" s="22"/>
      <c r="PP146" s="22"/>
      <c r="PQ146" s="22"/>
      <c r="PR146" s="22"/>
      <c r="PS146" s="22"/>
      <c r="PT146" s="22"/>
      <c r="PU146" s="22"/>
      <c r="PV146" s="22"/>
      <c r="PW146" s="22"/>
      <c r="PX146" s="22"/>
      <c r="PY146" s="22"/>
      <c r="PZ146" s="22"/>
      <c r="QA146" s="22"/>
      <c r="QB146" s="22"/>
      <c r="QC146" s="22"/>
      <c r="QD146" s="22"/>
      <c r="QE146" s="22"/>
      <c r="QF146" s="22"/>
      <c r="QG146" s="22"/>
      <c r="QH146" s="22"/>
      <c r="QI146" s="22"/>
      <c r="QJ146" s="22"/>
      <c r="QK146" s="22"/>
      <c r="QL146" s="22"/>
      <c r="QM146" s="22"/>
      <c r="QN146" s="22"/>
      <c r="QO146" s="22"/>
      <c r="QP146" s="22"/>
      <c r="QQ146" s="22"/>
      <c r="QR146" s="22"/>
      <c r="QS146" s="22"/>
      <c r="QT146" s="22"/>
      <c r="QU146" s="22"/>
      <c r="QV146" s="22"/>
      <c r="QW146" s="22"/>
      <c r="QX146" s="22"/>
      <c r="QY146" s="22"/>
      <c r="QZ146" s="22"/>
      <c r="RA146" s="22"/>
      <c r="RB146" s="22"/>
      <c r="RC146" s="22"/>
      <c r="RD146" s="22"/>
      <c r="RE146" s="22"/>
      <c r="RF146" s="22"/>
      <c r="RG146" s="22"/>
      <c r="RH146" s="22"/>
      <c r="RI146" s="22"/>
      <c r="RJ146" s="22"/>
      <c r="RK146" s="22"/>
      <c r="RL146" s="22"/>
      <c r="RM146" s="22"/>
      <c r="RN146" s="22"/>
      <c r="RO146" s="22"/>
      <c r="RP146" s="22"/>
      <c r="RQ146" s="22"/>
      <c r="RR146" s="22"/>
      <c r="RS146" s="22"/>
      <c r="RT146" s="22"/>
      <c r="RU146" s="22"/>
      <c r="RV146" s="22"/>
      <c r="RW146" s="22"/>
      <c r="RX146" s="22"/>
      <c r="RY146" s="22"/>
      <c r="RZ146" s="22"/>
      <c r="SA146" s="22"/>
      <c r="SB146" s="22"/>
      <c r="SC146" s="22"/>
      <c r="SD146" s="22"/>
      <c r="SE146" s="22"/>
      <c r="SF146" s="22"/>
      <c r="SG146" s="22"/>
      <c r="SH146" s="22"/>
      <c r="SI146" s="22"/>
      <c r="SJ146" s="22"/>
      <c r="SK146" s="22"/>
      <c r="SL146" s="22"/>
      <c r="SM146" s="22"/>
      <c r="SN146" s="22"/>
      <c r="SO146" s="22"/>
      <c r="SP146" s="22"/>
      <c r="SQ146" s="22"/>
      <c r="SR146" s="22"/>
      <c r="SS146" s="22"/>
      <c r="ST146" s="22"/>
      <c r="SU146" s="22"/>
      <c r="SV146" s="22"/>
      <c r="SW146" s="22"/>
      <c r="SX146" s="22"/>
      <c r="SY146" s="22"/>
      <c r="SZ146" s="22"/>
      <c r="TA146" s="22"/>
      <c r="TB146" s="22"/>
      <c r="TC146" s="22"/>
      <c r="TD146" s="22"/>
    </row>
    <row r="147" spans="1:524" s="8" customFormat="1" ht="18" customHeight="1" x14ac:dyDescent="0.2">
      <c r="A147" s="9"/>
      <c r="B147" s="9"/>
      <c r="C147" s="9"/>
      <c r="D147" s="9"/>
      <c r="E147" s="118"/>
      <c r="F147" s="118"/>
      <c r="G147" s="119">
        <v>1100120</v>
      </c>
      <c r="H147" s="120" t="s">
        <v>57</v>
      </c>
      <c r="I147" s="119" t="s">
        <v>59</v>
      </c>
      <c r="J147" s="119" t="s">
        <v>112</v>
      </c>
      <c r="K147" s="119">
        <v>3961</v>
      </c>
      <c r="L147" s="119" t="s">
        <v>44</v>
      </c>
      <c r="M147" s="112">
        <f>+'EGRESOS POR COMPONENTE'!F56</f>
        <v>346.5</v>
      </c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  <c r="IT147" s="22"/>
      <c r="IU147" s="22"/>
      <c r="IV147" s="22"/>
      <c r="IW147" s="22"/>
      <c r="IX147" s="22"/>
      <c r="IY147" s="22"/>
      <c r="IZ147" s="22"/>
      <c r="JA147" s="22"/>
      <c r="JB147" s="22"/>
      <c r="JC147" s="22"/>
      <c r="JD147" s="22"/>
      <c r="JE147" s="22"/>
      <c r="JF147" s="22"/>
      <c r="JG147" s="22"/>
      <c r="JH147" s="22"/>
      <c r="JI147" s="22"/>
      <c r="JJ147" s="22"/>
      <c r="JK147" s="22"/>
      <c r="JL147" s="22"/>
      <c r="JM147" s="22"/>
      <c r="JN147" s="22"/>
      <c r="JO147" s="22"/>
      <c r="JP147" s="22"/>
      <c r="JQ147" s="22"/>
      <c r="JR147" s="22"/>
      <c r="JS147" s="22"/>
      <c r="JT147" s="22"/>
      <c r="JU147" s="22"/>
      <c r="JV147" s="22"/>
      <c r="JW147" s="22"/>
      <c r="JX147" s="22"/>
      <c r="JY147" s="22"/>
      <c r="JZ147" s="22"/>
      <c r="KA147" s="22"/>
      <c r="KB147" s="22"/>
      <c r="KC147" s="22"/>
      <c r="KD147" s="22"/>
      <c r="KE147" s="22"/>
      <c r="KF147" s="22"/>
      <c r="KG147" s="22"/>
      <c r="KH147" s="22"/>
      <c r="KI147" s="22"/>
      <c r="KJ147" s="22"/>
      <c r="KK147" s="22"/>
      <c r="KL147" s="22"/>
      <c r="KM147" s="22"/>
      <c r="KN147" s="22"/>
      <c r="KO147" s="22"/>
      <c r="KP147" s="22"/>
      <c r="KQ147" s="22"/>
      <c r="KR147" s="22"/>
      <c r="KS147" s="22"/>
      <c r="KT147" s="22"/>
      <c r="KU147" s="22"/>
      <c r="KV147" s="22"/>
      <c r="KW147" s="22"/>
      <c r="KX147" s="22"/>
      <c r="KY147" s="22"/>
      <c r="KZ147" s="22"/>
      <c r="LA147" s="22"/>
      <c r="LB147" s="22"/>
      <c r="LC147" s="22"/>
      <c r="LD147" s="22"/>
      <c r="LE147" s="22"/>
      <c r="LF147" s="22"/>
      <c r="LG147" s="22"/>
      <c r="LH147" s="22"/>
      <c r="LI147" s="22"/>
      <c r="LJ147" s="22"/>
      <c r="LK147" s="22"/>
      <c r="LL147" s="22"/>
      <c r="LM147" s="22"/>
      <c r="LN147" s="22"/>
      <c r="LO147" s="22"/>
      <c r="LP147" s="22"/>
      <c r="LQ147" s="22"/>
      <c r="LR147" s="22"/>
      <c r="LS147" s="22"/>
      <c r="LT147" s="22"/>
      <c r="LU147" s="22"/>
      <c r="LV147" s="22"/>
      <c r="LW147" s="22"/>
      <c r="LX147" s="22"/>
      <c r="LY147" s="22"/>
      <c r="LZ147" s="22"/>
      <c r="MA147" s="22"/>
      <c r="MB147" s="22"/>
      <c r="MC147" s="22"/>
      <c r="MD147" s="22"/>
      <c r="ME147" s="22"/>
      <c r="MF147" s="22"/>
      <c r="MG147" s="22"/>
      <c r="MH147" s="22"/>
      <c r="MI147" s="22"/>
      <c r="MJ147" s="22"/>
      <c r="MK147" s="22"/>
      <c r="ML147" s="22"/>
      <c r="MM147" s="22"/>
      <c r="MN147" s="22"/>
      <c r="MO147" s="22"/>
      <c r="MP147" s="22"/>
      <c r="MQ147" s="22"/>
      <c r="MR147" s="22"/>
      <c r="MS147" s="22"/>
      <c r="MT147" s="22"/>
      <c r="MU147" s="22"/>
      <c r="MV147" s="22"/>
      <c r="MW147" s="22"/>
      <c r="MX147" s="22"/>
      <c r="MY147" s="22"/>
      <c r="MZ147" s="22"/>
      <c r="NA147" s="22"/>
      <c r="NB147" s="22"/>
      <c r="NC147" s="22"/>
      <c r="ND147" s="22"/>
      <c r="NE147" s="22"/>
      <c r="NF147" s="22"/>
      <c r="NG147" s="22"/>
      <c r="NH147" s="22"/>
      <c r="NI147" s="22"/>
      <c r="NJ147" s="22"/>
      <c r="NK147" s="22"/>
      <c r="NL147" s="22"/>
      <c r="NM147" s="22"/>
      <c r="NN147" s="22"/>
      <c r="NO147" s="22"/>
      <c r="NP147" s="22"/>
      <c r="NQ147" s="22"/>
      <c r="NR147" s="22"/>
      <c r="NS147" s="22"/>
      <c r="NT147" s="22"/>
      <c r="NU147" s="22"/>
      <c r="NV147" s="22"/>
      <c r="NW147" s="22"/>
      <c r="NX147" s="22"/>
      <c r="NY147" s="22"/>
      <c r="NZ147" s="22"/>
      <c r="OA147" s="22"/>
      <c r="OB147" s="22"/>
      <c r="OC147" s="22"/>
      <c r="OD147" s="22"/>
      <c r="OE147" s="22"/>
      <c r="OF147" s="22"/>
      <c r="OG147" s="22"/>
      <c r="OH147" s="22"/>
      <c r="OI147" s="22"/>
      <c r="OJ147" s="22"/>
      <c r="OK147" s="22"/>
      <c r="OL147" s="22"/>
      <c r="OM147" s="22"/>
      <c r="ON147" s="22"/>
      <c r="OO147" s="22"/>
      <c r="OP147" s="22"/>
      <c r="OQ147" s="22"/>
      <c r="OR147" s="22"/>
      <c r="OS147" s="22"/>
      <c r="OT147" s="22"/>
      <c r="OU147" s="22"/>
      <c r="OV147" s="22"/>
      <c r="OW147" s="22"/>
      <c r="OX147" s="22"/>
      <c r="OY147" s="22"/>
      <c r="OZ147" s="22"/>
      <c r="PA147" s="22"/>
      <c r="PB147" s="22"/>
      <c r="PC147" s="22"/>
      <c r="PD147" s="22"/>
      <c r="PE147" s="22"/>
      <c r="PF147" s="22"/>
      <c r="PG147" s="22"/>
      <c r="PH147" s="22"/>
      <c r="PI147" s="22"/>
      <c r="PJ147" s="22"/>
      <c r="PK147" s="22"/>
      <c r="PL147" s="22"/>
      <c r="PM147" s="22"/>
      <c r="PN147" s="22"/>
      <c r="PO147" s="22"/>
      <c r="PP147" s="22"/>
      <c r="PQ147" s="22"/>
      <c r="PR147" s="22"/>
      <c r="PS147" s="22"/>
      <c r="PT147" s="22"/>
      <c r="PU147" s="22"/>
      <c r="PV147" s="22"/>
      <c r="PW147" s="22"/>
      <c r="PX147" s="22"/>
      <c r="PY147" s="22"/>
      <c r="PZ147" s="22"/>
      <c r="QA147" s="22"/>
      <c r="QB147" s="22"/>
      <c r="QC147" s="22"/>
      <c r="QD147" s="22"/>
      <c r="QE147" s="22"/>
      <c r="QF147" s="22"/>
      <c r="QG147" s="22"/>
      <c r="QH147" s="22"/>
      <c r="QI147" s="22"/>
      <c r="QJ147" s="22"/>
      <c r="QK147" s="22"/>
      <c r="QL147" s="22"/>
      <c r="QM147" s="22"/>
      <c r="QN147" s="22"/>
      <c r="QO147" s="22"/>
      <c r="QP147" s="22"/>
      <c r="QQ147" s="22"/>
      <c r="QR147" s="22"/>
      <c r="QS147" s="22"/>
      <c r="QT147" s="22"/>
      <c r="QU147" s="22"/>
      <c r="QV147" s="22"/>
      <c r="QW147" s="22"/>
      <c r="QX147" s="22"/>
      <c r="QY147" s="22"/>
      <c r="QZ147" s="22"/>
      <c r="RA147" s="22"/>
      <c r="RB147" s="22"/>
      <c r="RC147" s="22"/>
      <c r="RD147" s="22"/>
      <c r="RE147" s="22"/>
      <c r="RF147" s="22"/>
      <c r="RG147" s="22"/>
      <c r="RH147" s="22"/>
      <c r="RI147" s="22"/>
      <c r="RJ147" s="22"/>
      <c r="RK147" s="22"/>
      <c r="RL147" s="22"/>
      <c r="RM147" s="22"/>
      <c r="RN147" s="22"/>
      <c r="RO147" s="22"/>
      <c r="RP147" s="22"/>
      <c r="RQ147" s="22"/>
      <c r="RR147" s="22"/>
      <c r="RS147" s="22"/>
      <c r="RT147" s="22"/>
      <c r="RU147" s="22"/>
      <c r="RV147" s="22"/>
      <c r="RW147" s="22"/>
      <c r="RX147" s="22"/>
      <c r="RY147" s="22"/>
      <c r="RZ147" s="22"/>
      <c r="SA147" s="22"/>
      <c r="SB147" s="22"/>
      <c r="SC147" s="22"/>
      <c r="SD147" s="22"/>
      <c r="SE147" s="22"/>
      <c r="SF147" s="22"/>
      <c r="SG147" s="22"/>
      <c r="SH147" s="22"/>
      <c r="SI147" s="22"/>
      <c r="SJ147" s="22"/>
      <c r="SK147" s="22"/>
      <c r="SL147" s="22"/>
      <c r="SM147" s="22"/>
      <c r="SN147" s="22"/>
      <c r="SO147" s="22"/>
      <c r="SP147" s="22"/>
      <c r="SQ147" s="22"/>
      <c r="SR147" s="22"/>
      <c r="SS147" s="22"/>
      <c r="ST147" s="22"/>
      <c r="SU147" s="22"/>
      <c r="SV147" s="22"/>
      <c r="SW147" s="22"/>
      <c r="SX147" s="22"/>
      <c r="SY147" s="22"/>
      <c r="SZ147" s="22"/>
      <c r="TA147" s="22"/>
      <c r="TB147" s="22"/>
      <c r="TC147" s="22"/>
      <c r="TD147" s="22"/>
    </row>
    <row r="148" spans="1:524" s="8" customFormat="1" ht="18" customHeight="1" x14ac:dyDescent="0.2">
      <c r="A148" s="9"/>
      <c r="B148" s="9"/>
      <c r="C148" s="9"/>
      <c r="D148" s="9"/>
      <c r="E148" s="118"/>
      <c r="F148" s="118"/>
      <c r="G148" s="121"/>
      <c r="H148" s="121" t="s">
        <v>88</v>
      </c>
      <c r="I148" s="121"/>
      <c r="J148" s="121"/>
      <c r="K148" s="121"/>
      <c r="L148" s="125"/>
      <c r="M148" s="198">
        <f>SUM(M122:M147)</f>
        <v>92470.862880000001</v>
      </c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2"/>
      <c r="IY148" s="22"/>
      <c r="IZ148" s="22"/>
      <c r="JA148" s="22"/>
      <c r="JB148" s="22"/>
      <c r="JC148" s="22"/>
      <c r="JD148" s="22"/>
      <c r="JE148" s="22"/>
      <c r="JF148" s="22"/>
      <c r="JG148" s="22"/>
      <c r="JH148" s="22"/>
      <c r="JI148" s="22"/>
      <c r="JJ148" s="22"/>
      <c r="JK148" s="22"/>
      <c r="JL148" s="22"/>
      <c r="JM148" s="22"/>
      <c r="JN148" s="22"/>
      <c r="JO148" s="22"/>
      <c r="JP148" s="22"/>
      <c r="JQ148" s="22"/>
      <c r="JR148" s="22"/>
      <c r="JS148" s="22"/>
      <c r="JT148" s="22"/>
      <c r="JU148" s="22"/>
      <c r="JV148" s="22"/>
      <c r="JW148" s="22"/>
      <c r="JX148" s="22"/>
      <c r="JY148" s="22"/>
      <c r="JZ148" s="22"/>
      <c r="KA148" s="22"/>
      <c r="KB148" s="22"/>
      <c r="KC148" s="22"/>
      <c r="KD148" s="22"/>
      <c r="KE148" s="22"/>
      <c r="KF148" s="22"/>
      <c r="KG148" s="22"/>
      <c r="KH148" s="22"/>
      <c r="KI148" s="22"/>
      <c r="KJ148" s="22"/>
      <c r="KK148" s="22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2"/>
      <c r="KZ148" s="22"/>
      <c r="LA148" s="22"/>
      <c r="LB148" s="22"/>
      <c r="LC148" s="22"/>
      <c r="LD148" s="22"/>
      <c r="LE148" s="22"/>
      <c r="LF148" s="22"/>
      <c r="LG148" s="22"/>
      <c r="LH148" s="22"/>
      <c r="LI148" s="22"/>
      <c r="LJ148" s="22"/>
      <c r="LK148" s="22"/>
      <c r="LL148" s="22"/>
      <c r="LM148" s="22"/>
      <c r="LN148" s="22"/>
      <c r="LO148" s="22"/>
      <c r="LP148" s="22"/>
      <c r="LQ148" s="22"/>
      <c r="LR148" s="22"/>
      <c r="LS148" s="22"/>
      <c r="LT148" s="22"/>
      <c r="LU148" s="22"/>
      <c r="LV148" s="22"/>
      <c r="LW148" s="22"/>
      <c r="LX148" s="22"/>
      <c r="LY148" s="22"/>
      <c r="LZ148" s="22"/>
      <c r="MA148" s="22"/>
      <c r="MB148" s="22"/>
      <c r="MC148" s="22"/>
      <c r="MD148" s="22"/>
      <c r="ME148" s="22"/>
      <c r="MF148" s="22"/>
      <c r="MG148" s="22"/>
      <c r="MH148" s="22"/>
      <c r="MI148" s="22"/>
      <c r="MJ148" s="22"/>
      <c r="MK148" s="22"/>
      <c r="ML148" s="22"/>
      <c r="MM148" s="22"/>
      <c r="MN148" s="22"/>
      <c r="MO148" s="22"/>
      <c r="MP148" s="22"/>
      <c r="MQ148" s="22"/>
      <c r="MR148" s="22"/>
      <c r="MS148" s="22"/>
      <c r="MT148" s="22"/>
      <c r="MU148" s="22"/>
      <c r="MV148" s="22"/>
      <c r="MW148" s="22"/>
      <c r="MX148" s="22"/>
      <c r="MY148" s="22"/>
      <c r="MZ148" s="22"/>
      <c r="NA148" s="22"/>
      <c r="NB148" s="22"/>
      <c r="NC148" s="22"/>
      <c r="ND148" s="22"/>
      <c r="NE148" s="22"/>
      <c r="NF148" s="22"/>
      <c r="NG148" s="22"/>
      <c r="NH148" s="22"/>
      <c r="NI148" s="22"/>
      <c r="NJ148" s="22"/>
      <c r="NK148" s="22"/>
      <c r="NL148" s="22"/>
      <c r="NM148" s="22"/>
      <c r="NN148" s="22"/>
      <c r="NO148" s="22"/>
      <c r="NP148" s="22"/>
      <c r="NQ148" s="22"/>
      <c r="NR148" s="22"/>
      <c r="NS148" s="22"/>
      <c r="NT148" s="22"/>
      <c r="NU148" s="22"/>
      <c r="NV148" s="22"/>
      <c r="NW148" s="22"/>
      <c r="NX148" s="22"/>
      <c r="NY148" s="22"/>
      <c r="NZ148" s="22"/>
      <c r="OA148" s="22"/>
      <c r="OB148" s="22"/>
      <c r="OC148" s="22"/>
      <c r="OD148" s="22"/>
      <c r="OE148" s="22"/>
      <c r="OF148" s="22"/>
      <c r="OG148" s="22"/>
      <c r="OH148" s="22"/>
      <c r="OI148" s="22"/>
      <c r="OJ148" s="22"/>
      <c r="OK148" s="22"/>
      <c r="OL148" s="22"/>
      <c r="OM148" s="22"/>
      <c r="ON148" s="22"/>
      <c r="OO148" s="22"/>
      <c r="OP148" s="22"/>
      <c r="OQ148" s="22"/>
      <c r="OR148" s="22"/>
      <c r="OS148" s="22"/>
      <c r="OT148" s="22"/>
      <c r="OU148" s="22"/>
      <c r="OV148" s="22"/>
      <c r="OW148" s="22"/>
      <c r="OX148" s="22"/>
      <c r="OY148" s="22"/>
      <c r="OZ148" s="22"/>
      <c r="PA148" s="22"/>
      <c r="PB148" s="22"/>
      <c r="PC148" s="22"/>
      <c r="PD148" s="22"/>
      <c r="PE148" s="22"/>
      <c r="PF148" s="22"/>
      <c r="PG148" s="22"/>
      <c r="PH148" s="22"/>
      <c r="PI148" s="22"/>
      <c r="PJ148" s="22"/>
      <c r="PK148" s="22"/>
      <c r="PL148" s="22"/>
      <c r="PM148" s="22"/>
      <c r="PN148" s="22"/>
      <c r="PO148" s="22"/>
      <c r="PP148" s="22"/>
      <c r="PQ148" s="22"/>
      <c r="PR148" s="22"/>
      <c r="PS148" s="22"/>
      <c r="PT148" s="22"/>
      <c r="PU148" s="22"/>
      <c r="PV148" s="22"/>
      <c r="PW148" s="22"/>
      <c r="PX148" s="22"/>
      <c r="PY148" s="22"/>
      <c r="PZ148" s="22"/>
      <c r="QA148" s="22"/>
      <c r="QB148" s="22"/>
      <c r="QC148" s="22"/>
      <c r="QD148" s="22"/>
      <c r="QE148" s="22"/>
      <c r="QF148" s="22"/>
      <c r="QG148" s="22"/>
      <c r="QH148" s="22"/>
      <c r="QI148" s="22"/>
      <c r="QJ148" s="22"/>
      <c r="QK148" s="22"/>
      <c r="QL148" s="22"/>
      <c r="QM148" s="22"/>
      <c r="QN148" s="22"/>
      <c r="QO148" s="22"/>
      <c r="QP148" s="22"/>
      <c r="QQ148" s="22"/>
      <c r="QR148" s="22"/>
      <c r="QS148" s="22"/>
      <c r="QT148" s="22"/>
      <c r="QU148" s="22"/>
      <c r="QV148" s="22"/>
      <c r="QW148" s="22"/>
      <c r="QX148" s="22"/>
      <c r="QY148" s="22"/>
      <c r="QZ148" s="22"/>
      <c r="RA148" s="22"/>
      <c r="RB148" s="22"/>
      <c r="RC148" s="22"/>
      <c r="RD148" s="22"/>
      <c r="RE148" s="22"/>
      <c r="RF148" s="22"/>
      <c r="RG148" s="22"/>
      <c r="RH148" s="22"/>
      <c r="RI148" s="22"/>
      <c r="RJ148" s="22"/>
      <c r="RK148" s="22"/>
      <c r="RL148" s="22"/>
      <c r="RM148" s="22"/>
      <c r="RN148" s="22"/>
      <c r="RO148" s="22"/>
      <c r="RP148" s="22"/>
      <c r="RQ148" s="22"/>
      <c r="RR148" s="22"/>
      <c r="RS148" s="22"/>
      <c r="RT148" s="22"/>
      <c r="RU148" s="22"/>
      <c r="RV148" s="22"/>
      <c r="RW148" s="22"/>
      <c r="RX148" s="22"/>
      <c r="RY148" s="22"/>
      <c r="RZ148" s="22"/>
      <c r="SA148" s="22"/>
      <c r="SB148" s="22"/>
      <c r="SC148" s="22"/>
      <c r="SD148" s="22"/>
      <c r="SE148" s="22"/>
      <c r="SF148" s="22"/>
      <c r="SG148" s="22"/>
      <c r="SH148" s="22"/>
      <c r="SI148" s="22"/>
      <c r="SJ148" s="22"/>
      <c r="SK148" s="22"/>
      <c r="SL148" s="22"/>
      <c r="SM148" s="22"/>
      <c r="SN148" s="22"/>
      <c r="SO148" s="22"/>
      <c r="SP148" s="22"/>
      <c r="SQ148" s="22"/>
      <c r="SR148" s="22"/>
      <c r="SS148" s="22"/>
      <c r="ST148" s="22"/>
      <c r="SU148" s="22"/>
      <c r="SV148" s="22"/>
      <c r="SW148" s="22"/>
      <c r="SX148" s="22"/>
      <c r="SY148" s="22"/>
      <c r="SZ148" s="22"/>
      <c r="TA148" s="22"/>
      <c r="TB148" s="22"/>
      <c r="TC148" s="22"/>
      <c r="TD148" s="22"/>
    </row>
    <row r="149" spans="1:524" s="8" customFormat="1" ht="18" customHeight="1" x14ac:dyDescent="0.2">
      <c r="A149" s="9"/>
      <c r="B149" s="9"/>
      <c r="C149" s="9"/>
      <c r="D149" s="9"/>
      <c r="E149" s="118"/>
      <c r="F149" s="118"/>
      <c r="G149" s="119">
        <v>1100120</v>
      </c>
      <c r="H149" s="120" t="s">
        <v>57</v>
      </c>
      <c r="I149" s="119" t="s">
        <v>59</v>
      </c>
      <c r="J149" s="119" t="s">
        <v>112</v>
      </c>
      <c r="K149" s="119">
        <v>5151</v>
      </c>
      <c r="L149" s="119" t="s">
        <v>49</v>
      </c>
      <c r="M149" s="115">
        <f>+'EGRESOS POR COMPONENTE'!F60</f>
        <v>1587.96</v>
      </c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  <c r="IU149" s="22"/>
      <c r="IV149" s="22"/>
      <c r="IW149" s="22"/>
      <c r="IX149" s="22"/>
      <c r="IY149" s="22"/>
      <c r="IZ149" s="22"/>
      <c r="JA149" s="22"/>
      <c r="JB149" s="22"/>
      <c r="JC149" s="22"/>
      <c r="JD149" s="22"/>
      <c r="JE149" s="22"/>
      <c r="JF149" s="22"/>
      <c r="JG149" s="22"/>
      <c r="JH149" s="22"/>
      <c r="JI149" s="22"/>
      <c r="JJ149" s="22"/>
      <c r="JK149" s="22"/>
      <c r="JL149" s="22"/>
      <c r="JM149" s="22"/>
      <c r="JN149" s="22"/>
      <c r="JO149" s="22"/>
      <c r="JP149" s="22"/>
      <c r="JQ149" s="22"/>
      <c r="JR149" s="22"/>
      <c r="JS149" s="22"/>
      <c r="JT149" s="22"/>
      <c r="JU149" s="22"/>
      <c r="JV149" s="22"/>
      <c r="JW149" s="22"/>
      <c r="JX149" s="22"/>
      <c r="JY149" s="22"/>
      <c r="JZ149" s="22"/>
      <c r="KA149" s="22"/>
      <c r="KB149" s="22"/>
      <c r="KC149" s="22"/>
      <c r="KD149" s="22"/>
      <c r="KE149" s="22"/>
      <c r="KF149" s="22"/>
      <c r="KG149" s="22"/>
      <c r="KH149" s="22"/>
      <c r="KI149" s="22"/>
      <c r="KJ149" s="22"/>
      <c r="KK149" s="22"/>
      <c r="KL149" s="22"/>
      <c r="KM149" s="22"/>
      <c r="KN149" s="22"/>
      <c r="KO149" s="22"/>
      <c r="KP149" s="22"/>
      <c r="KQ149" s="22"/>
      <c r="KR149" s="22"/>
      <c r="KS149" s="22"/>
      <c r="KT149" s="22"/>
      <c r="KU149" s="22"/>
      <c r="KV149" s="22"/>
      <c r="KW149" s="22"/>
      <c r="KX149" s="22"/>
      <c r="KY149" s="22"/>
      <c r="KZ149" s="22"/>
      <c r="LA149" s="22"/>
      <c r="LB149" s="22"/>
      <c r="LC149" s="22"/>
      <c r="LD149" s="22"/>
      <c r="LE149" s="22"/>
      <c r="LF149" s="22"/>
      <c r="LG149" s="22"/>
      <c r="LH149" s="22"/>
      <c r="LI149" s="22"/>
      <c r="LJ149" s="22"/>
      <c r="LK149" s="22"/>
      <c r="LL149" s="22"/>
      <c r="LM149" s="22"/>
      <c r="LN149" s="22"/>
      <c r="LO149" s="22"/>
      <c r="LP149" s="22"/>
      <c r="LQ149" s="22"/>
      <c r="LR149" s="22"/>
      <c r="LS149" s="22"/>
      <c r="LT149" s="22"/>
      <c r="LU149" s="22"/>
      <c r="LV149" s="22"/>
      <c r="LW149" s="22"/>
      <c r="LX149" s="22"/>
      <c r="LY149" s="22"/>
      <c r="LZ149" s="22"/>
      <c r="MA149" s="22"/>
      <c r="MB149" s="22"/>
      <c r="MC149" s="22"/>
      <c r="MD149" s="22"/>
      <c r="ME149" s="22"/>
      <c r="MF149" s="22"/>
      <c r="MG149" s="22"/>
      <c r="MH149" s="22"/>
      <c r="MI149" s="22"/>
      <c r="MJ149" s="22"/>
      <c r="MK149" s="22"/>
      <c r="ML149" s="22"/>
      <c r="MM149" s="22"/>
      <c r="MN149" s="22"/>
      <c r="MO149" s="22"/>
      <c r="MP149" s="22"/>
      <c r="MQ149" s="22"/>
      <c r="MR149" s="22"/>
      <c r="MS149" s="22"/>
      <c r="MT149" s="22"/>
      <c r="MU149" s="22"/>
      <c r="MV149" s="22"/>
      <c r="MW149" s="22"/>
      <c r="MX149" s="22"/>
      <c r="MY149" s="22"/>
      <c r="MZ149" s="22"/>
      <c r="NA149" s="22"/>
      <c r="NB149" s="22"/>
      <c r="NC149" s="22"/>
      <c r="ND149" s="22"/>
      <c r="NE149" s="22"/>
      <c r="NF149" s="22"/>
      <c r="NG149" s="22"/>
      <c r="NH149" s="22"/>
      <c r="NI149" s="22"/>
      <c r="NJ149" s="22"/>
      <c r="NK149" s="22"/>
      <c r="NL149" s="22"/>
      <c r="NM149" s="22"/>
      <c r="NN149" s="22"/>
      <c r="NO149" s="22"/>
      <c r="NP149" s="22"/>
      <c r="NQ149" s="22"/>
      <c r="NR149" s="22"/>
      <c r="NS149" s="22"/>
      <c r="NT149" s="22"/>
      <c r="NU149" s="22"/>
      <c r="NV149" s="22"/>
      <c r="NW149" s="22"/>
      <c r="NX149" s="22"/>
      <c r="NY149" s="22"/>
      <c r="NZ149" s="22"/>
      <c r="OA149" s="22"/>
      <c r="OB149" s="22"/>
      <c r="OC149" s="22"/>
      <c r="OD149" s="22"/>
      <c r="OE149" s="22"/>
      <c r="OF149" s="22"/>
      <c r="OG149" s="22"/>
      <c r="OH149" s="22"/>
      <c r="OI149" s="22"/>
      <c r="OJ149" s="22"/>
      <c r="OK149" s="22"/>
      <c r="OL149" s="22"/>
      <c r="OM149" s="22"/>
      <c r="ON149" s="22"/>
      <c r="OO149" s="22"/>
      <c r="OP149" s="22"/>
      <c r="OQ149" s="22"/>
      <c r="OR149" s="22"/>
      <c r="OS149" s="22"/>
      <c r="OT149" s="22"/>
      <c r="OU149" s="22"/>
      <c r="OV149" s="22"/>
      <c r="OW149" s="22"/>
      <c r="OX149" s="22"/>
      <c r="OY149" s="22"/>
      <c r="OZ149" s="22"/>
      <c r="PA149" s="22"/>
      <c r="PB149" s="22"/>
      <c r="PC149" s="22"/>
      <c r="PD149" s="22"/>
      <c r="PE149" s="22"/>
      <c r="PF149" s="22"/>
      <c r="PG149" s="22"/>
      <c r="PH149" s="22"/>
      <c r="PI149" s="22"/>
      <c r="PJ149" s="22"/>
      <c r="PK149" s="22"/>
      <c r="PL149" s="22"/>
      <c r="PM149" s="22"/>
      <c r="PN149" s="22"/>
      <c r="PO149" s="22"/>
      <c r="PP149" s="22"/>
      <c r="PQ149" s="22"/>
      <c r="PR149" s="22"/>
      <c r="PS149" s="22"/>
      <c r="PT149" s="22"/>
      <c r="PU149" s="22"/>
      <c r="PV149" s="22"/>
      <c r="PW149" s="22"/>
      <c r="PX149" s="22"/>
      <c r="PY149" s="22"/>
      <c r="PZ149" s="22"/>
      <c r="QA149" s="22"/>
      <c r="QB149" s="22"/>
      <c r="QC149" s="22"/>
      <c r="QD149" s="22"/>
      <c r="QE149" s="22"/>
      <c r="QF149" s="22"/>
      <c r="QG149" s="22"/>
      <c r="QH149" s="22"/>
      <c r="QI149" s="22"/>
      <c r="QJ149" s="22"/>
      <c r="QK149" s="22"/>
      <c r="QL149" s="22"/>
      <c r="QM149" s="22"/>
      <c r="QN149" s="22"/>
      <c r="QO149" s="22"/>
      <c r="QP149" s="22"/>
      <c r="QQ149" s="22"/>
      <c r="QR149" s="22"/>
      <c r="QS149" s="22"/>
      <c r="QT149" s="22"/>
      <c r="QU149" s="22"/>
      <c r="QV149" s="22"/>
      <c r="QW149" s="22"/>
      <c r="QX149" s="22"/>
      <c r="QY149" s="22"/>
      <c r="QZ149" s="22"/>
      <c r="RA149" s="22"/>
      <c r="RB149" s="22"/>
      <c r="RC149" s="22"/>
      <c r="RD149" s="22"/>
      <c r="RE149" s="22"/>
      <c r="RF149" s="22"/>
      <c r="RG149" s="22"/>
      <c r="RH149" s="22"/>
      <c r="RI149" s="22"/>
      <c r="RJ149" s="22"/>
      <c r="RK149" s="22"/>
      <c r="RL149" s="22"/>
      <c r="RM149" s="22"/>
      <c r="RN149" s="22"/>
      <c r="RO149" s="22"/>
      <c r="RP149" s="22"/>
      <c r="RQ149" s="22"/>
      <c r="RR149" s="22"/>
      <c r="RS149" s="22"/>
      <c r="RT149" s="22"/>
      <c r="RU149" s="22"/>
      <c r="RV149" s="22"/>
      <c r="RW149" s="22"/>
      <c r="RX149" s="22"/>
      <c r="RY149" s="22"/>
      <c r="RZ149" s="22"/>
      <c r="SA149" s="22"/>
      <c r="SB149" s="22"/>
      <c r="SC149" s="22"/>
      <c r="SD149" s="22"/>
      <c r="SE149" s="22"/>
      <c r="SF149" s="22"/>
      <c r="SG149" s="22"/>
      <c r="SH149" s="22"/>
      <c r="SI149" s="22"/>
      <c r="SJ149" s="22"/>
      <c r="SK149" s="22"/>
      <c r="SL149" s="22"/>
      <c r="SM149" s="22"/>
      <c r="SN149" s="22"/>
      <c r="SO149" s="22"/>
      <c r="SP149" s="22"/>
      <c r="SQ149" s="22"/>
      <c r="SR149" s="22"/>
      <c r="SS149" s="22"/>
      <c r="ST149" s="22"/>
      <c r="SU149" s="22"/>
      <c r="SV149" s="22"/>
      <c r="SW149" s="22"/>
      <c r="SX149" s="22"/>
      <c r="SY149" s="22"/>
      <c r="SZ149" s="22"/>
      <c r="TA149" s="22"/>
      <c r="TB149" s="22"/>
      <c r="TC149" s="22"/>
      <c r="TD149" s="22"/>
    </row>
    <row r="150" spans="1:524" s="8" customFormat="1" ht="18" customHeight="1" x14ac:dyDescent="0.2">
      <c r="A150" s="9"/>
      <c r="B150" s="9"/>
      <c r="C150" s="9"/>
      <c r="D150" s="9"/>
      <c r="E150" s="118"/>
      <c r="F150" s="118"/>
      <c r="G150" s="119">
        <v>1100120</v>
      </c>
      <c r="H150" s="120" t="s">
        <v>57</v>
      </c>
      <c r="I150" s="119" t="s">
        <v>59</v>
      </c>
      <c r="J150" s="119" t="s">
        <v>112</v>
      </c>
      <c r="K150" s="119">
        <v>5911</v>
      </c>
      <c r="L150" s="119" t="s">
        <v>47</v>
      </c>
      <c r="M150" s="115">
        <f>+'EGRESOS POR COMPONENTE'!F61</f>
        <v>3663</v>
      </c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2"/>
      <c r="IQ150" s="22"/>
      <c r="IR150" s="22"/>
      <c r="IS150" s="22"/>
      <c r="IT150" s="22"/>
      <c r="IU150" s="22"/>
      <c r="IV150" s="22"/>
      <c r="IW150" s="22"/>
      <c r="IX150" s="22"/>
      <c r="IY150" s="22"/>
      <c r="IZ150" s="22"/>
      <c r="JA150" s="22"/>
      <c r="JB150" s="22"/>
      <c r="JC150" s="22"/>
      <c r="JD150" s="22"/>
      <c r="JE150" s="22"/>
      <c r="JF150" s="22"/>
      <c r="JG150" s="22"/>
      <c r="JH150" s="22"/>
      <c r="JI150" s="22"/>
      <c r="JJ150" s="22"/>
      <c r="JK150" s="22"/>
      <c r="JL150" s="22"/>
      <c r="JM150" s="22"/>
      <c r="JN150" s="22"/>
      <c r="JO150" s="22"/>
      <c r="JP150" s="22"/>
      <c r="JQ150" s="22"/>
      <c r="JR150" s="22"/>
      <c r="JS150" s="22"/>
      <c r="JT150" s="22"/>
      <c r="JU150" s="22"/>
      <c r="JV150" s="22"/>
      <c r="JW150" s="22"/>
      <c r="JX150" s="22"/>
      <c r="JY150" s="22"/>
      <c r="JZ150" s="22"/>
      <c r="KA150" s="22"/>
      <c r="KB150" s="22"/>
      <c r="KC150" s="22"/>
      <c r="KD150" s="22"/>
      <c r="KE150" s="22"/>
      <c r="KF150" s="22"/>
      <c r="KG150" s="22"/>
      <c r="KH150" s="22"/>
      <c r="KI150" s="22"/>
      <c r="KJ150" s="22"/>
      <c r="KK150" s="22"/>
      <c r="KL150" s="22"/>
      <c r="KM150" s="22"/>
      <c r="KN150" s="22"/>
      <c r="KO150" s="22"/>
      <c r="KP150" s="22"/>
      <c r="KQ150" s="22"/>
      <c r="KR150" s="22"/>
      <c r="KS150" s="22"/>
      <c r="KT150" s="22"/>
      <c r="KU150" s="22"/>
      <c r="KV150" s="22"/>
      <c r="KW150" s="22"/>
      <c r="KX150" s="22"/>
      <c r="KY150" s="22"/>
      <c r="KZ150" s="22"/>
      <c r="LA150" s="22"/>
      <c r="LB150" s="22"/>
      <c r="LC150" s="22"/>
      <c r="LD150" s="22"/>
      <c r="LE150" s="22"/>
      <c r="LF150" s="22"/>
      <c r="LG150" s="22"/>
      <c r="LH150" s="22"/>
      <c r="LI150" s="22"/>
      <c r="LJ150" s="22"/>
      <c r="LK150" s="22"/>
      <c r="LL150" s="22"/>
      <c r="LM150" s="22"/>
      <c r="LN150" s="22"/>
      <c r="LO150" s="22"/>
      <c r="LP150" s="22"/>
      <c r="LQ150" s="22"/>
      <c r="LR150" s="22"/>
      <c r="LS150" s="22"/>
      <c r="LT150" s="22"/>
      <c r="LU150" s="22"/>
      <c r="LV150" s="22"/>
      <c r="LW150" s="22"/>
      <c r="LX150" s="22"/>
      <c r="LY150" s="22"/>
      <c r="LZ150" s="22"/>
      <c r="MA150" s="22"/>
      <c r="MB150" s="22"/>
      <c r="MC150" s="22"/>
      <c r="MD150" s="22"/>
      <c r="ME150" s="22"/>
      <c r="MF150" s="22"/>
      <c r="MG150" s="22"/>
      <c r="MH150" s="22"/>
      <c r="MI150" s="22"/>
      <c r="MJ150" s="22"/>
      <c r="MK150" s="22"/>
      <c r="ML150" s="22"/>
      <c r="MM150" s="22"/>
      <c r="MN150" s="22"/>
      <c r="MO150" s="22"/>
      <c r="MP150" s="22"/>
      <c r="MQ150" s="22"/>
      <c r="MR150" s="22"/>
      <c r="MS150" s="22"/>
      <c r="MT150" s="22"/>
      <c r="MU150" s="22"/>
      <c r="MV150" s="22"/>
      <c r="MW150" s="22"/>
      <c r="MX150" s="22"/>
      <c r="MY150" s="22"/>
      <c r="MZ150" s="22"/>
      <c r="NA150" s="22"/>
      <c r="NB150" s="22"/>
      <c r="NC150" s="22"/>
      <c r="ND150" s="22"/>
      <c r="NE150" s="22"/>
      <c r="NF150" s="22"/>
      <c r="NG150" s="22"/>
      <c r="NH150" s="22"/>
      <c r="NI150" s="22"/>
      <c r="NJ150" s="22"/>
      <c r="NK150" s="22"/>
      <c r="NL150" s="22"/>
      <c r="NM150" s="22"/>
      <c r="NN150" s="22"/>
      <c r="NO150" s="22"/>
      <c r="NP150" s="22"/>
      <c r="NQ150" s="22"/>
      <c r="NR150" s="22"/>
      <c r="NS150" s="22"/>
      <c r="NT150" s="22"/>
      <c r="NU150" s="22"/>
      <c r="NV150" s="22"/>
      <c r="NW150" s="22"/>
      <c r="NX150" s="22"/>
      <c r="NY150" s="22"/>
      <c r="NZ150" s="22"/>
      <c r="OA150" s="22"/>
      <c r="OB150" s="22"/>
      <c r="OC150" s="22"/>
      <c r="OD150" s="22"/>
      <c r="OE150" s="22"/>
      <c r="OF150" s="22"/>
      <c r="OG150" s="22"/>
      <c r="OH150" s="22"/>
      <c r="OI150" s="22"/>
      <c r="OJ150" s="22"/>
      <c r="OK150" s="22"/>
      <c r="OL150" s="22"/>
      <c r="OM150" s="22"/>
      <c r="ON150" s="22"/>
      <c r="OO150" s="22"/>
      <c r="OP150" s="22"/>
      <c r="OQ150" s="22"/>
      <c r="OR150" s="22"/>
      <c r="OS150" s="22"/>
      <c r="OT150" s="22"/>
      <c r="OU150" s="22"/>
      <c r="OV150" s="22"/>
      <c r="OW150" s="22"/>
      <c r="OX150" s="22"/>
      <c r="OY150" s="22"/>
      <c r="OZ150" s="22"/>
      <c r="PA150" s="22"/>
      <c r="PB150" s="22"/>
      <c r="PC150" s="22"/>
      <c r="PD150" s="22"/>
      <c r="PE150" s="22"/>
      <c r="PF150" s="22"/>
      <c r="PG150" s="22"/>
      <c r="PH150" s="22"/>
      <c r="PI150" s="22"/>
      <c r="PJ150" s="22"/>
      <c r="PK150" s="22"/>
      <c r="PL150" s="22"/>
      <c r="PM150" s="22"/>
      <c r="PN150" s="22"/>
      <c r="PO150" s="22"/>
      <c r="PP150" s="22"/>
      <c r="PQ150" s="22"/>
      <c r="PR150" s="22"/>
      <c r="PS150" s="22"/>
      <c r="PT150" s="22"/>
      <c r="PU150" s="22"/>
      <c r="PV150" s="22"/>
      <c r="PW150" s="22"/>
      <c r="PX150" s="22"/>
      <c r="PY150" s="22"/>
      <c r="PZ150" s="22"/>
      <c r="QA150" s="22"/>
      <c r="QB150" s="22"/>
      <c r="QC150" s="22"/>
      <c r="QD150" s="22"/>
      <c r="QE150" s="22"/>
      <c r="QF150" s="22"/>
      <c r="QG150" s="22"/>
      <c r="QH150" s="22"/>
      <c r="QI150" s="22"/>
      <c r="QJ150" s="22"/>
      <c r="QK150" s="22"/>
      <c r="QL150" s="22"/>
      <c r="QM150" s="22"/>
      <c r="QN150" s="22"/>
      <c r="QO150" s="22"/>
      <c r="QP150" s="22"/>
      <c r="QQ150" s="22"/>
      <c r="QR150" s="22"/>
      <c r="QS150" s="22"/>
      <c r="QT150" s="22"/>
      <c r="QU150" s="22"/>
      <c r="QV150" s="22"/>
      <c r="QW150" s="22"/>
      <c r="QX150" s="22"/>
      <c r="QY150" s="22"/>
      <c r="QZ150" s="22"/>
      <c r="RA150" s="22"/>
      <c r="RB150" s="22"/>
      <c r="RC150" s="22"/>
      <c r="RD150" s="22"/>
      <c r="RE150" s="22"/>
      <c r="RF150" s="22"/>
      <c r="RG150" s="22"/>
      <c r="RH150" s="22"/>
      <c r="RI150" s="22"/>
      <c r="RJ150" s="22"/>
      <c r="RK150" s="22"/>
      <c r="RL150" s="22"/>
      <c r="RM150" s="22"/>
      <c r="RN150" s="22"/>
      <c r="RO150" s="22"/>
      <c r="RP150" s="22"/>
      <c r="RQ150" s="22"/>
      <c r="RR150" s="22"/>
      <c r="RS150" s="22"/>
      <c r="RT150" s="22"/>
      <c r="RU150" s="22"/>
      <c r="RV150" s="22"/>
      <c r="RW150" s="22"/>
      <c r="RX150" s="22"/>
      <c r="RY150" s="22"/>
      <c r="RZ150" s="22"/>
      <c r="SA150" s="22"/>
      <c r="SB150" s="22"/>
      <c r="SC150" s="22"/>
      <c r="SD150" s="22"/>
      <c r="SE150" s="22"/>
      <c r="SF150" s="22"/>
      <c r="SG150" s="22"/>
      <c r="SH150" s="22"/>
      <c r="SI150" s="22"/>
      <c r="SJ150" s="22"/>
      <c r="SK150" s="22"/>
      <c r="SL150" s="22"/>
      <c r="SM150" s="22"/>
      <c r="SN150" s="22"/>
      <c r="SO150" s="22"/>
      <c r="SP150" s="22"/>
      <c r="SQ150" s="22"/>
      <c r="SR150" s="22"/>
      <c r="SS150" s="22"/>
      <c r="ST150" s="22"/>
      <c r="SU150" s="22"/>
      <c r="SV150" s="22"/>
      <c r="SW150" s="22"/>
      <c r="SX150" s="22"/>
      <c r="SY150" s="22"/>
      <c r="SZ150" s="22"/>
      <c r="TA150" s="22"/>
      <c r="TB150" s="22"/>
      <c r="TC150" s="22"/>
      <c r="TD150" s="22"/>
    </row>
    <row r="151" spans="1:524" s="8" customFormat="1" ht="18" customHeight="1" x14ac:dyDescent="0.2">
      <c r="A151" s="9"/>
      <c r="B151" s="9"/>
      <c r="C151" s="9"/>
      <c r="D151" s="9"/>
      <c r="E151" s="118"/>
      <c r="F151" s="118"/>
      <c r="G151" s="119"/>
      <c r="H151" s="121" t="s">
        <v>91</v>
      </c>
      <c r="I151" s="121"/>
      <c r="J151" s="121"/>
      <c r="K151" s="121"/>
      <c r="L151" s="125"/>
      <c r="M151" s="198">
        <f>SUM(M149:M150)</f>
        <v>5250.96</v>
      </c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2"/>
      <c r="IY151" s="22"/>
      <c r="IZ151" s="22"/>
      <c r="JA151" s="22"/>
      <c r="JB151" s="22"/>
      <c r="JC151" s="22"/>
      <c r="JD151" s="22"/>
      <c r="JE151" s="22"/>
      <c r="JF151" s="22"/>
      <c r="JG151" s="22"/>
      <c r="JH151" s="22"/>
      <c r="JI151" s="22"/>
      <c r="JJ151" s="22"/>
      <c r="JK151" s="22"/>
      <c r="JL151" s="22"/>
      <c r="JM151" s="22"/>
      <c r="JN151" s="22"/>
      <c r="JO151" s="22"/>
      <c r="JP151" s="22"/>
      <c r="JQ151" s="22"/>
      <c r="JR151" s="22"/>
      <c r="JS151" s="22"/>
      <c r="JT151" s="22"/>
      <c r="JU151" s="22"/>
      <c r="JV151" s="22"/>
      <c r="JW151" s="22"/>
      <c r="JX151" s="22"/>
      <c r="JY151" s="22"/>
      <c r="JZ151" s="22"/>
      <c r="KA151" s="22"/>
      <c r="KB151" s="22"/>
      <c r="KC151" s="22"/>
      <c r="KD151" s="22"/>
      <c r="KE151" s="22"/>
      <c r="KF151" s="22"/>
      <c r="KG151" s="22"/>
      <c r="KH151" s="22"/>
      <c r="KI151" s="22"/>
      <c r="KJ151" s="22"/>
      <c r="KK151" s="22"/>
      <c r="KL151" s="22"/>
      <c r="KM151" s="22"/>
      <c r="KN151" s="22"/>
      <c r="KO151" s="22"/>
      <c r="KP151" s="22"/>
      <c r="KQ151" s="22"/>
      <c r="KR151" s="22"/>
      <c r="KS151" s="22"/>
      <c r="KT151" s="22"/>
      <c r="KU151" s="22"/>
      <c r="KV151" s="22"/>
      <c r="KW151" s="22"/>
      <c r="KX151" s="22"/>
      <c r="KY151" s="22"/>
      <c r="KZ151" s="22"/>
      <c r="LA151" s="22"/>
      <c r="LB151" s="22"/>
      <c r="LC151" s="22"/>
      <c r="LD151" s="22"/>
      <c r="LE151" s="22"/>
      <c r="LF151" s="22"/>
      <c r="LG151" s="22"/>
      <c r="LH151" s="22"/>
      <c r="LI151" s="22"/>
      <c r="LJ151" s="22"/>
      <c r="LK151" s="22"/>
      <c r="LL151" s="22"/>
      <c r="LM151" s="22"/>
      <c r="LN151" s="22"/>
      <c r="LO151" s="22"/>
      <c r="LP151" s="22"/>
      <c r="LQ151" s="22"/>
      <c r="LR151" s="22"/>
      <c r="LS151" s="22"/>
      <c r="LT151" s="22"/>
      <c r="LU151" s="22"/>
      <c r="LV151" s="22"/>
      <c r="LW151" s="22"/>
      <c r="LX151" s="22"/>
      <c r="LY151" s="22"/>
      <c r="LZ151" s="22"/>
      <c r="MA151" s="22"/>
      <c r="MB151" s="22"/>
      <c r="MC151" s="22"/>
      <c r="MD151" s="22"/>
      <c r="ME151" s="22"/>
      <c r="MF151" s="22"/>
      <c r="MG151" s="22"/>
      <c r="MH151" s="22"/>
      <c r="MI151" s="22"/>
      <c r="MJ151" s="22"/>
      <c r="MK151" s="22"/>
      <c r="ML151" s="22"/>
      <c r="MM151" s="22"/>
      <c r="MN151" s="22"/>
      <c r="MO151" s="22"/>
      <c r="MP151" s="22"/>
      <c r="MQ151" s="22"/>
      <c r="MR151" s="22"/>
      <c r="MS151" s="22"/>
      <c r="MT151" s="22"/>
      <c r="MU151" s="22"/>
      <c r="MV151" s="22"/>
      <c r="MW151" s="22"/>
      <c r="MX151" s="22"/>
      <c r="MY151" s="22"/>
      <c r="MZ151" s="22"/>
      <c r="NA151" s="22"/>
      <c r="NB151" s="22"/>
      <c r="NC151" s="22"/>
      <c r="ND151" s="22"/>
      <c r="NE151" s="22"/>
      <c r="NF151" s="22"/>
      <c r="NG151" s="22"/>
      <c r="NH151" s="22"/>
      <c r="NI151" s="22"/>
      <c r="NJ151" s="22"/>
      <c r="NK151" s="22"/>
      <c r="NL151" s="22"/>
      <c r="NM151" s="22"/>
      <c r="NN151" s="22"/>
      <c r="NO151" s="22"/>
      <c r="NP151" s="22"/>
      <c r="NQ151" s="22"/>
      <c r="NR151" s="22"/>
      <c r="NS151" s="22"/>
      <c r="NT151" s="22"/>
      <c r="NU151" s="22"/>
      <c r="NV151" s="22"/>
      <c r="NW151" s="22"/>
      <c r="NX151" s="22"/>
      <c r="NY151" s="22"/>
      <c r="NZ151" s="22"/>
      <c r="OA151" s="22"/>
      <c r="OB151" s="22"/>
      <c r="OC151" s="22"/>
      <c r="OD151" s="22"/>
      <c r="OE151" s="22"/>
      <c r="OF151" s="22"/>
      <c r="OG151" s="22"/>
      <c r="OH151" s="22"/>
      <c r="OI151" s="22"/>
      <c r="OJ151" s="22"/>
      <c r="OK151" s="22"/>
      <c r="OL151" s="22"/>
      <c r="OM151" s="22"/>
      <c r="ON151" s="22"/>
      <c r="OO151" s="22"/>
      <c r="OP151" s="22"/>
      <c r="OQ151" s="22"/>
      <c r="OR151" s="22"/>
      <c r="OS151" s="22"/>
      <c r="OT151" s="22"/>
      <c r="OU151" s="22"/>
      <c r="OV151" s="22"/>
      <c r="OW151" s="22"/>
      <c r="OX151" s="22"/>
      <c r="OY151" s="22"/>
      <c r="OZ151" s="22"/>
      <c r="PA151" s="22"/>
      <c r="PB151" s="22"/>
      <c r="PC151" s="22"/>
      <c r="PD151" s="22"/>
      <c r="PE151" s="22"/>
      <c r="PF151" s="22"/>
      <c r="PG151" s="22"/>
      <c r="PH151" s="22"/>
      <c r="PI151" s="22"/>
      <c r="PJ151" s="22"/>
      <c r="PK151" s="22"/>
      <c r="PL151" s="22"/>
      <c r="PM151" s="22"/>
      <c r="PN151" s="22"/>
      <c r="PO151" s="22"/>
      <c r="PP151" s="22"/>
      <c r="PQ151" s="22"/>
      <c r="PR151" s="22"/>
      <c r="PS151" s="22"/>
      <c r="PT151" s="22"/>
      <c r="PU151" s="22"/>
      <c r="PV151" s="22"/>
      <c r="PW151" s="22"/>
      <c r="PX151" s="22"/>
      <c r="PY151" s="22"/>
      <c r="PZ151" s="22"/>
      <c r="QA151" s="22"/>
      <c r="QB151" s="22"/>
      <c r="QC151" s="22"/>
      <c r="QD151" s="22"/>
      <c r="QE151" s="22"/>
      <c r="QF151" s="22"/>
      <c r="QG151" s="22"/>
      <c r="QH151" s="22"/>
      <c r="QI151" s="22"/>
      <c r="QJ151" s="22"/>
      <c r="QK151" s="22"/>
      <c r="QL151" s="22"/>
      <c r="QM151" s="22"/>
      <c r="QN151" s="22"/>
      <c r="QO151" s="22"/>
      <c r="QP151" s="22"/>
      <c r="QQ151" s="22"/>
      <c r="QR151" s="22"/>
      <c r="QS151" s="22"/>
      <c r="QT151" s="22"/>
      <c r="QU151" s="22"/>
      <c r="QV151" s="22"/>
      <c r="QW151" s="22"/>
      <c r="QX151" s="22"/>
      <c r="QY151" s="22"/>
      <c r="QZ151" s="22"/>
      <c r="RA151" s="22"/>
      <c r="RB151" s="22"/>
      <c r="RC151" s="22"/>
      <c r="RD151" s="22"/>
      <c r="RE151" s="22"/>
      <c r="RF151" s="22"/>
      <c r="RG151" s="22"/>
      <c r="RH151" s="22"/>
      <c r="RI151" s="22"/>
      <c r="RJ151" s="22"/>
      <c r="RK151" s="22"/>
      <c r="RL151" s="22"/>
      <c r="RM151" s="22"/>
      <c r="RN151" s="22"/>
      <c r="RO151" s="22"/>
      <c r="RP151" s="22"/>
      <c r="RQ151" s="22"/>
      <c r="RR151" s="22"/>
      <c r="RS151" s="22"/>
      <c r="RT151" s="22"/>
      <c r="RU151" s="22"/>
      <c r="RV151" s="22"/>
      <c r="RW151" s="22"/>
      <c r="RX151" s="22"/>
      <c r="RY151" s="22"/>
      <c r="RZ151" s="22"/>
      <c r="SA151" s="22"/>
      <c r="SB151" s="22"/>
      <c r="SC151" s="22"/>
      <c r="SD151" s="22"/>
      <c r="SE151" s="22"/>
      <c r="SF151" s="22"/>
      <c r="SG151" s="22"/>
      <c r="SH151" s="22"/>
      <c r="SI151" s="22"/>
      <c r="SJ151" s="22"/>
      <c r="SK151" s="22"/>
      <c r="SL151" s="22"/>
      <c r="SM151" s="22"/>
      <c r="SN151" s="22"/>
      <c r="SO151" s="22"/>
      <c r="SP151" s="22"/>
      <c r="SQ151" s="22"/>
      <c r="SR151" s="22"/>
      <c r="SS151" s="22"/>
      <c r="ST151" s="22"/>
      <c r="SU151" s="22"/>
      <c r="SV151" s="22"/>
      <c r="SW151" s="22"/>
      <c r="SX151" s="22"/>
      <c r="SY151" s="22"/>
      <c r="SZ151" s="22"/>
      <c r="TA151" s="22"/>
      <c r="TB151" s="22"/>
      <c r="TC151" s="22"/>
      <c r="TD151" s="22"/>
    </row>
    <row r="152" spans="1:524" s="16" customFormat="1" ht="25.5" customHeight="1" x14ac:dyDescent="0.2">
      <c r="A152" s="12"/>
      <c r="B152" s="12"/>
      <c r="C152" s="12"/>
      <c r="D152" s="12"/>
      <c r="E152" s="160" t="s">
        <v>67</v>
      </c>
      <c r="F152" s="161" t="s">
        <v>124</v>
      </c>
      <c r="G152" s="161"/>
      <c r="H152" s="161"/>
      <c r="I152" s="161"/>
      <c r="J152" s="161"/>
      <c r="K152" s="161"/>
      <c r="L152" s="161"/>
      <c r="M152" s="166">
        <f>+M153+M194</f>
        <v>1211265.4610000001</v>
      </c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  <c r="LN152" s="24"/>
      <c r="LO152" s="24"/>
      <c r="LP152" s="24"/>
      <c r="LQ152" s="24"/>
      <c r="LR152" s="24"/>
      <c r="LS152" s="24"/>
      <c r="LT152" s="24"/>
      <c r="LU152" s="24"/>
      <c r="LV152" s="24"/>
      <c r="LW152" s="24"/>
      <c r="LX152" s="24"/>
      <c r="LY152" s="24"/>
      <c r="LZ152" s="24"/>
      <c r="MA152" s="24"/>
      <c r="MB152" s="24"/>
      <c r="MC152" s="24"/>
      <c r="MD152" s="24"/>
      <c r="ME152" s="24"/>
      <c r="MF152" s="24"/>
      <c r="MG152" s="24"/>
      <c r="MH152" s="24"/>
      <c r="MI152" s="24"/>
      <c r="MJ152" s="24"/>
      <c r="MK152" s="24"/>
      <c r="ML152" s="24"/>
      <c r="MM152" s="24"/>
      <c r="MN152" s="24"/>
      <c r="MO152" s="24"/>
      <c r="MP152" s="24"/>
      <c r="MQ152" s="24"/>
      <c r="MR152" s="24"/>
      <c r="MS152" s="24"/>
      <c r="MT152" s="24"/>
      <c r="MU152" s="24"/>
      <c r="MV152" s="24"/>
      <c r="MW152" s="24"/>
      <c r="MX152" s="24"/>
      <c r="MY152" s="24"/>
      <c r="MZ152" s="24"/>
      <c r="NA152" s="24"/>
      <c r="NB152" s="24"/>
      <c r="NC152" s="24"/>
      <c r="ND152" s="24"/>
      <c r="NE152" s="24"/>
      <c r="NF152" s="24"/>
      <c r="NG152" s="24"/>
      <c r="NH152" s="24"/>
      <c r="NI152" s="24"/>
      <c r="NJ152" s="24"/>
      <c r="NK152" s="24"/>
      <c r="NL152" s="24"/>
      <c r="NM152" s="24"/>
      <c r="NN152" s="24"/>
      <c r="NO152" s="24"/>
      <c r="NP152" s="24"/>
      <c r="NQ152" s="24"/>
      <c r="NR152" s="24"/>
      <c r="NS152" s="24"/>
      <c r="NT152" s="24"/>
      <c r="NU152" s="24"/>
      <c r="NV152" s="24"/>
      <c r="NW152" s="24"/>
      <c r="NX152" s="24"/>
      <c r="NY152" s="24"/>
      <c r="NZ152" s="24"/>
      <c r="OA152" s="24"/>
      <c r="OB152" s="24"/>
      <c r="OC152" s="24"/>
      <c r="OD152" s="24"/>
      <c r="OE152" s="24"/>
      <c r="OF152" s="24"/>
      <c r="OG152" s="24"/>
      <c r="OH152" s="24"/>
      <c r="OI152" s="24"/>
      <c r="OJ152" s="24"/>
      <c r="OK152" s="24"/>
      <c r="OL152" s="24"/>
      <c r="OM152" s="24"/>
      <c r="ON152" s="24"/>
      <c r="OO152" s="24"/>
      <c r="OP152" s="24"/>
      <c r="OQ152" s="24"/>
      <c r="OR152" s="24"/>
      <c r="OS152" s="24"/>
      <c r="OT152" s="24"/>
      <c r="OU152" s="24"/>
      <c r="OV152" s="24"/>
      <c r="OW152" s="24"/>
      <c r="OX152" s="24"/>
      <c r="OY152" s="24"/>
      <c r="OZ152" s="24"/>
      <c r="PA152" s="24"/>
      <c r="PB152" s="24"/>
      <c r="PC152" s="24"/>
      <c r="PD152" s="24"/>
      <c r="PE152" s="24"/>
      <c r="PF152" s="24"/>
      <c r="PG152" s="24"/>
      <c r="PH152" s="24"/>
      <c r="PI152" s="24"/>
      <c r="PJ152" s="24"/>
      <c r="PK152" s="24"/>
      <c r="PL152" s="24"/>
      <c r="PM152" s="24"/>
      <c r="PN152" s="24"/>
      <c r="PO152" s="24"/>
      <c r="PP152" s="24"/>
      <c r="PQ152" s="24"/>
      <c r="PR152" s="24"/>
      <c r="PS152" s="24"/>
      <c r="PT152" s="24"/>
      <c r="PU152" s="24"/>
      <c r="PV152" s="24"/>
      <c r="PW152" s="24"/>
      <c r="PX152" s="24"/>
      <c r="PY152" s="24"/>
      <c r="PZ152" s="24"/>
      <c r="QA152" s="24"/>
      <c r="QB152" s="24"/>
      <c r="QC152" s="24"/>
      <c r="QD152" s="24"/>
      <c r="QE152" s="24"/>
      <c r="QF152" s="24"/>
      <c r="QG152" s="24"/>
      <c r="QH152" s="24"/>
      <c r="QI152" s="24"/>
      <c r="QJ152" s="24"/>
      <c r="QK152" s="24"/>
      <c r="QL152" s="24"/>
      <c r="QM152" s="24"/>
      <c r="QN152" s="24"/>
      <c r="QO152" s="24"/>
      <c r="QP152" s="24"/>
      <c r="QQ152" s="24"/>
      <c r="QR152" s="24"/>
      <c r="QS152" s="24"/>
      <c r="QT152" s="24"/>
      <c r="QU152" s="24"/>
      <c r="QV152" s="24"/>
      <c r="QW152" s="24"/>
      <c r="QX152" s="24"/>
      <c r="QY152" s="24"/>
      <c r="QZ152" s="24"/>
      <c r="RA152" s="24"/>
      <c r="RB152" s="24"/>
      <c r="RC152" s="24"/>
      <c r="RD152" s="24"/>
      <c r="RE152" s="24"/>
      <c r="RF152" s="24"/>
      <c r="RG152" s="24"/>
      <c r="RH152" s="24"/>
      <c r="RI152" s="24"/>
      <c r="RJ152" s="24"/>
      <c r="RK152" s="24"/>
      <c r="RL152" s="24"/>
      <c r="RM152" s="24"/>
      <c r="RN152" s="24"/>
      <c r="RO152" s="24"/>
      <c r="RP152" s="24"/>
      <c r="RQ152" s="24"/>
      <c r="RR152" s="24"/>
      <c r="RS152" s="24"/>
      <c r="RT152" s="24"/>
      <c r="RU152" s="24"/>
      <c r="RV152" s="24"/>
      <c r="RW152" s="24"/>
      <c r="RX152" s="24"/>
      <c r="RY152" s="24"/>
      <c r="RZ152" s="24"/>
      <c r="SA152" s="24"/>
      <c r="SB152" s="24"/>
      <c r="SC152" s="24"/>
      <c r="SD152" s="24"/>
      <c r="SE152" s="24"/>
      <c r="SF152" s="24"/>
      <c r="SG152" s="24"/>
      <c r="SH152" s="24"/>
      <c r="SI152" s="24"/>
      <c r="SJ152" s="24"/>
      <c r="SK152" s="24"/>
      <c r="SL152" s="24"/>
      <c r="SM152" s="24"/>
      <c r="SN152" s="24"/>
      <c r="SO152" s="24"/>
      <c r="SP152" s="24"/>
      <c r="SQ152" s="24"/>
      <c r="SR152" s="24"/>
      <c r="SS152" s="24"/>
      <c r="ST152" s="24"/>
      <c r="SU152" s="24"/>
      <c r="SV152" s="24"/>
      <c r="SW152" s="24"/>
      <c r="SX152" s="24"/>
      <c r="SY152" s="24"/>
      <c r="SZ152" s="24"/>
      <c r="TA152" s="24"/>
      <c r="TB152" s="24"/>
      <c r="TC152" s="24"/>
      <c r="TD152" s="24"/>
    </row>
    <row r="153" spans="1:524" s="24" customFormat="1" ht="25.5" customHeight="1" x14ac:dyDescent="0.2">
      <c r="A153" s="23"/>
      <c r="B153" s="23"/>
      <c r="C153" s="23"/>
      <c r="D153" s="23"/>
      <c r="E153" s="124"/>
      <c r="F153" s="184" t="s">
        <v>126</v>
      </c>
      <c r="G153" s="276" t="s">
        <v>125</v>
      </c>
      <c r="H153" s="276"/>
      <c r="I153" s="276"/>
      <c r="J153" s="276"/>
      <c r="K153" s="276"/>
      <c r="L153" s="276"/>
      <c r="M153" s="163">
        <f>+M162+M190+M193</f>
        <v>168132.73050000001</v>
      </c>
    </row>
    <row r="154" spans="1:524" s="24" customFormat="1" ht="25.5" customHeight="1" x14ac:dyDescent="0.2">
      <c r="A154" s="23"/>
      <c r="B154" s="23"/>
      <c r="C154" s="23"/>
      <c r="D154" s="23"/>
      <c r="E154" s="126"/>
      <c r="F154" s="127"/>
      <c r="G154" s="119">
        <v>1100120</v>
      </c>
      <c r="H154" s="120" t="s">
        <v>57</v>
      </c>
      <c r="I154" s="119" t="s">
        <v>59</v>
      </c>
      <c r="J154" s="119" t="s">
        <v>113</v>
      </c>
      <c r="K154" s="119">
        <v>2111</v>
      </c>
      <c r="L154" s="119" t="s">
        <v>14</v>
      </c>
      <c r="M154" s="112">
        <f>+'EGRESOS POR COMPONENTE'!G21</f>
        <v>2700</v>
      </c>
    </row>
    <row r="155" spans="1:524" s="24" customFormat="1" ht="25.5" customHeight="1" x14ac:dyDescent="0.2">
      <c r="A155" s="23"/>
      <c r="B155" s="23"/>
      <c r="C155" s="23"/>
      <c r="D155" s="23"/>
      <c r="E155" s="126"/>
      <c r="F155" s="127"/>
      <c r="G155" s="119">
        <v>1100120</v>
      </c>
      <c r="H155" s="120" t="s">
        <v>57</v>
      </c>
      <c r="I155" s="119" t="s">
        <v>59</v>
      </c>
      <c r="J155" s="119" t="s">
        <v>113</v>
      </c>
      <c r="K155" s="119">
        <v>2121</v>
      </c>
      <c r="L155" s="119" t="s">
        <v>15</v>
      </c>
      <c r="M155" s="112">
        <f>+'EGRESOS POR COMPONENTE'!G22</f>
        <v>7650</v>
      </c>
    </row>
    <row r="156" spans="1:524" s="24" customFormat="1" ht="25.5" customHeight="1" x14ac:dyDescent="0.2">
      <c r="A156" s="23"/>
      <c r="B156" s="23"/>
      <c r="C156" s="23"/>
      <c r="D156" s="23"/>
      <c r="E156" s="126"/>
      <c r="F156" s="127"/>
      <c r="G156" s="119">
        <v>1100120</v>
      </c>
      <c r="H156" s="120" t="s">
        <v>57</v>
      </c>
      <c r="I156" s="119" t="s">
        <v>59</v>
      </c>
      <c r="J156" s="119" t="s">
        <v>113</v>
      </c>
      <c r="K156" s="119">
        <v>2151</v>
      </c>
      <c r="L156" s="119" t="s">
        <v>16</v>
      </c>
      <c r="M156" s="112">
        <f>+'EGRESOS POR COMPONENTE'!G23</f>
        <v>75</v>
      </c>
    </row>
    <row r="157" spans="1:524" s="24" customFormat="1" ht="25.5" customHeight="1" x14ac:dyDescent="0.2">
      <c r="A157" s="23"/>
      <c r="B157" s="23"/>
      <c r="C157" s="23"/>
      <c r="D157" s="23"/>
      <c r="E157" s="126"/>
      <c r="F157" s="127"/>
      <c r="G157" s="119">
        <v>1100120</v>
      </c>
      <c r="H157" s="120" t="s">
        <v>57</v>
      </c>
      <c r="I157" s="119" t="s">
        <v>59</v>
      </c>
      <c r="J157" s="119" t="s">
        <v>113</v>
      </c>
      <c r="K157" s="119">
        <v>2161</v>
      </c>
      <c r="L157" s="119" t="s">
        <v>17</v>
      </c>
      <c r="M157" s="112">
        <f>+'EGRESOS POR COMPONENTE'!G24</f>
        <v>1173</v>
      </c>
    </row>
    <row r="158" spans="1:524" s="24" customFormat="1" ht="25.5" customHeight="1" x14ac:dyDescent="0.2">
      <c r="A158" s="23"/>
      <c r="B158" s="23"/>
      <c r="C158" s="23"/>
      <c r="D158" s="23"/>
      <c r="E158" s="126"/>
      <c r="F158" s="127"/>
      <c r="G158" s="119">
        <v>1100120</v>
      </c>
      <c r="H158" s="120" t="s">
        <v>57</v>
      </c>
      <c r="I158" s="119" t="s">
        <v>59</v>
      </c>
      <c r="J158" s="119" t="s">
        <v>113</v>
      </c>
      <c r="K158" s="119">
        <v>2212</v>
      </c>
      <c r="L158" s="119" t="s">
        <v>106</v>
      </c>
      <c r="M158" s="112">
        <f>+'EGRESOS POR COMPONENTE'!G25</f>
        <v>1686.8999999999999</v>
      </c>
    </row>
    <row r="159" spans="1:524" s="24" customFormat="1" ht="25.5" customHeight="1" x14ac:dyDescent="0.2">
      <c r="A159" s="23"/>
      <c r="B159" s="23"/>
      <c r="C159" s="23"/>
      <c r="D159" s="23"/>
      <c r="E159" s="126"/>
      <c r="F159" s="127"/>
      <c r="G159" s="119">
        <v>1100120</v>
      </c>
      <c r="H159" s="120" t="s">
        <v>57</v>
      </c>
      <c r="I159" s="119" t="s">
        <v>59</v>
      </c>
      <c r="J159" s="119" t="s">
        <v>113</v>
      </c>
      <c r="K159" s="119">
        <v>2531</v>
      </c>
      <c r="L159" s="119" t="s">
        <v>18</v>
      </c>
      <c r="M159" s="112">
        <f>+'EGRESOS POR COMPONENTE'!G26</f>
        <v>225</v>
      </c>
    </row>
    <row r="160" spans="1:524" s="24" customFormat="1" ht="25.5" customHeight="1" x14ac:dyDescent="0.2">
      <c r="A160" s="23"/>
      <c r="B160" s="23"/>
      <c r="C160" s="23"/>
      <c r="D160" s="23"/>
      <c r="E160" s="126"/>
      <c r="F160" s="127"/>
      <c r="G160" s="119">
        <v>1100120</v>
      </c>
      <c r="H160" s="120" t="s">
        <v>57</v>
      </c>
      <c r="I160" s="119" t="s">
        <v>59</v>
      </c>
      <c r="J160" s="119" t="s">
        <v>113</v>
      </c>
      <c r="K160" s="119">
        <v>2612</v>
      </c>
      <c r="L160" s="119" t="s">
        <v>62</v>
      </c>
      <c r="M160" s="112">
        <f>+'EGRESOS POR COMPONENTE'!G27</f>
        <v>3780</v>
      </c>
    </row>
    <row r="161" spans="1:13" s="24" customFormat="1" ht="25.5" customHeight="1" x14ac:dyDescent="0.2">
      <c r="A161" s="23"/>
      <c r="B161" s="23"/>
      <c r="C161" s="23"/>
      <c r="D161" s="23"/>
      <c r="E161" s="126"/>
      <c r="F161" s="127"/>
      <c r="G161" s="119">
        <v>1100120</v>
      </c>
      <c r="H161" s="120" t="s">
        <v>57</v>
      </c>
      <c r="I161" s="119" t="s">
        <v>59</v>
      </c>
      <c r="J161" s="119" t="s">
        <v>113</v>
      </c>
      <c r="K161" s="119">
        <v>2711</v>
      </c>
      <c r="L161" s="119" t="s">
        <v>63</v>
      </c>
      <c r="M161" s="112">
        <f>+'EGRESOS POR COMPONENTE'!G28</f>
        <v>2779.4625000000001</v>
      </c>
    </row>
    <row r="162" spans="1:13" s="24" customFormat="1" ht="25.5" customHeight="1" x14ac:dyDescent="0.2">
      <c r="A162" s="23"/>
      <c r="B162" s="23"/>
      <c r="C162" s="23"/>
      <c r="D162" s="23"/>
      <c r="E162" s="126"/>
      <c r="F162" s="127"/>
      <c r="G162" s="119"/>
      <c r="H162" s="125" t="s">
        <v>89</v>
      </c>
      <c r="I162" s="119"/>
      <c r="J162" s="119"/>
      <c r="K162" s="119"/>
      <c r="L162" s="121"/>
      <c r="M162" s="197">
        <f>SUM(M154:M161)</f>
        <v>20069.362500000003</v>
      </c>
    </row>
    <row r="163" spans="1:13" s="24" customFormat="1" ht="25.5" customHeight="1" x14ac:dyDescent="0.2">
      <c r="A163" s="23"/>
      <c r="B163" s="23"/>
      <c r="C163" s="23"/>
      <c r="D163" s="23"/>
      <c r="E163" s="126"/>
      <c r="F163" s="127"/>
      <c r="G163" s="119">
        <v>1100120</v>
      </c>
      <c r="H163" s="120" t="s">
        <v>57</v>
      </c>
      <c r="I163" s="119" t="s">
        <v>59</v>
      </c>
      <c r="J163" s="119" t="s">
        <v>113</v>
      </c>
      <c r="K163" s="119">
        <v>3111</v>
      </c>
      <c r="L163" s="119" t="s">
        <v>20</v>
      </c>
      <c r="M163" s="112">
        <f>+'EGRESOS POR COMPONENTE'!G30</f>
        <v>11256.9</v>
      </c>
    </row>
    <row r="164" spans="1:13" s="24" customFormat="1" ht="25.5" customHeight="1" x14ac:dyDescent="0.2">
      <c r="A164" s="23"/>
      <c r="B164" s="23"/>
      <c r="C164" s="23"/>
      <c r="D164" s="23"/>
      <c r="E164" s="126"/>
      <c r="F164" s="127"/>
      <c r="G164" s="119">
        <v>1100120</v>
      </c>
      <c r="H164" s="120" t="s">
        <v>57</v>
      </c>
      <c r="I164" s="119" t="s">
        <v>59</v>
      </c>
      <c r="J164" s="119" t="s">
        <v>113</v>
      </c>
      <c r="K164" s="119">
        <v>3112</v>
      </c>
      <c r="L164" s="119" t="s">
        <v>21</v>
      </c>
      <c r="M164" s="112">
        <f>+'EGRESOS POR COMPONENTE'!G31</f>
        <v>1125.69</v>
      </c>
    </row>
    <row r="165" spans="1:13" s="24" customFormat="1" ht="25.5" customHeight="1" x14ac:dyDescent="0.2">
      <c r="A165" s="23"/>
      <c r="B165" s="23"/>
      <c r="C165" s="23"/>
      <c r="D165" s="23"/>
      <c r="E165" s="126"/>
      <c r="F165" s="127"/>
      <c r="G165" s="119">
        <v>1100120</v>
      </c>
      <c r="H165" s="120" t="s">
        <v>57</v>
      </c>
      <c r="I165" s="119" t="s">
        <v>59</v>
      </c>
      <c r="J165" s="119" t="s">
        <v>113</v>
      </c>
      <c r="K165" s="119">
        <v>3131</v>
      </c>
      <c r="L165" s="119" t="s">
        <v>22</v>
      </c>
      <c r="M165" s="112">
        <f>+'EGRESOS POR COMPONENTE'!G32</f>
        <v>306</v>
      </c>
    </row>
    <row r="166" spans="1:13" s="24" customFormat="1" ht="25.5" customHeight="1" x14ac:dyDescent="0.2">
      <c r="A166" s="23"/>
      <c r="B166" s="23"/>
      <c r="C166" s="23"/>
      <c r="D166" s="23"/>
      <c r="E166" s="126"/>
      <c r="F166" s="127"/>
      <c r="G166" s="119">
        <v>1100120</v>
      </c>
      <c r="H166" s="120" t="s">
        <v>57</v>
      </c>
      <c r="I166" s="119" t="s">
        <v>59</v>
      </c>
      <c r="J166" s="119" t="s">
        <v>113</v>
      </c>
      <c r="K166" s="119">
        <v>3141</v>
      </c>
      <c r="L166" s="119" t="s">
        <v>23</v>
      </c>
      <c r="M166" s="112">
        <f>+'EGRESOS POR COMPONENTE'!G33</f>
        <v>4320</v>
      </c>
    </row>
    <row r="167" spans="1:13" s="24" customFormat="1" ht="25.5" customHeight="1" x14ac:dyDescent="0.2">
      <c r="A167" s="23"/>
      <c r="B167" s="23"/>
      <c r="C167" s="23"/>
      <c r="D167" s="23"/>
      <c r="E167" s="126"/>
      <c r="F167" s="127"/>
      <c r="G167" s="119">
        <v>1100120</v>
      </c>
      <c r="H167" s="120" t="s">
        <v>57</v>
      </c>
      <c r="I167" s="119" t="s">
        <v>59</v>
      </c>
      <c r="J167" s="119" t="s">
        <v>113</v>
      </c>
      <c r="K167" s="119">
        <v>3151</v>
      </c>
      <c r="L167" s="119" t="s">
        <v>24</v>
      </c>
      <c r="M167" s="112">
        <f>+'EGRESOS POR COMPONENTE'!G34</f>
        <v>4500</v>
      </c>
    </row>
    <row r="168" spans="1:13" s="24" customFormat="1" ht="25.5" customHeight="1" x14ac:dyDescent="0.2">
      <c r="A168" s="23"/>
      <c r="B168" s="23"/>
      <c r="C168" s="23"/>
      <c r="D168" s="23"/>
      <c r="E168" s="126"/>
      <c r="F168" s="127"/>
      <c r="G168" s="119">
        <v>1100120</v>
      </c>
      <c r="H168" s="120" t="s">
        <v>57</v>
      </c>
      <c r="I168" s="119" t="s">
        <v>59</v>
      </c>
      <c r="J168" s="119" t="s">
        <v>113</v>
      </c>
      <c r="K168" s="119">
        <v>3171</v>
      </c>
      <c r="L168" s="119" t="s">
        <v>25</v>
      </c>
      <c r="M168" s="112">
        <f>+'EGRESOS POR COMPONENTE'!G35</f>
        <v>39600</v>
      </c>
    </row>
    <row r="169" spans="1:13" s="24" customFormat="1" ht="25.5" customHeight="1" x14ac:dyDescent="0.2">
      <c r="A169" s="23"/>
      <c r="B169" s="23"/>
      <c r="C169" s="23"/>
      <c r="D169" s="23"/>
      <c r="E169" s="126"/>
      <c r="F169" s="127"/>
      <c r="G169" s="119">
        <v>1100120</v>
      </c>
      <c r="H169" s="120" t="s">
        <v>57</v>
      </c>
      <c r="I169" s="119" t="s">
        <v>59</v>
      </c>
      <c r="J169" s="119" t="s">
        <v>113</v>
      </c>
      <c r="K169" s="119">
        <v>3181</v>
      </c>
      <c r="L169" s="119" t="s">
        <v>26</v>
      </c>
      <c r="M169" s="112">
        <f>+'EGRESOS POR COMPONENTE'!G36</f>
        <v>120</v>
      </c>
    </row>
    <row r="170" spans="1:13" s="24" customFormat="1" ht="25.5" customHeight="1" x14ac:dyDescent="0.2">
      <c r="A170" s="23"/>
      <c r="B170" s="23"/>
      <c r="C170" s="23"/>
      <c r="D170" s="23"/>
      <c r="E170" s="126"/>
      <c r="F170" s="127"/>
      <c r="G170" s="119">
        <v>1100120</v>
      </c>
      <c r="H170" s="120" t="s">
        <v>57</v>
      </c>
      <c r="I170" s="119" t="s">
        <v>59</v>
      </c>
      <c r="J170" s="119" t="s">
        <v>113</v>
      </c>
      <c r="K170" s="119">
        <v>3221</v>
      </c>
      <c r="L170" s="119" t="s">
        <v>27</v>
      </c>
      <c r="M170" s="112">
        <f>+'EGRESOS POR COMPONENTE'!G37</f>
        <v>52940.367000000006</v>
      </c>
    </row>
    <row r="171" spans="1:13" s="24" customFormat="1" ht="25.5" customHeight="1" x14ac:dyDescent="0.2">
      <c r="A171" s="23"/>
      <c r="B171" s="23"/>
      <c r="C171" s="23"/>
      <c r="D171" s="23"/>
      <c r="E171" s="126"/>
      <c r="F171" s="127"/>
      <c r="G171" s="119">
        <v>1100120</v>
      </c>
      <c r="H171" s="120" t="s">
        <v>57</v>
      </c>
      <c r="I171" s="119" t="s">
        <v>59</v>
      </c>
      <c r="J171" s="119" t="s">
        <v>113</v>
      </c>
      <c r="K171" s="119">
        <v>3291</v>
      </c>
      <c r="L171" s="119" t="s">
        <v>28</v>
      </c>
      <c r="M171" s="112">
        <f>+'EGRESOS POR COMPONENTE'!G38</f>
        <v>150</v>
      </c>
    </row>
    <row r="172" spans="1:13" s="24" customFormat="1" ht="25.5" customHeight="1" x14ac:dyDescent="0.2">
      <c r="A172" s="23"/>
      <c r="B172" s="23"/>
      <c r="C172" s="23"/>
      <c r="D172" s="23"/>
      <c r="E172" s="126"/>
      <c r="F172" s="127"/>
      <c r="G172" s="119">
        <v>1100120</v>
      </c>
      <c r="H172" s="120" t="s">
        <v>57</v>
      </c>
      <c r="I172" s="119" t="s">
        <v>59</v>
      </c>
      <c r="J172" s="119" t="s">
        <v>113</v>
      </c>
      <c r="K172" s="119">
        <v>3311</v>
      </c>
      <c r="L172" s="119" t="s">
        <v>29</v>
      </c>
      <c r="M172" s="112">
        <f>+'EGRESOS POR COMPONENTE'!G39</f>
        <v>750</v>
      </c>
    </row>
    <row r="173" spans="1:13" s="24" customFormat="1" ht="25.5" customHeight="1" x14ac:dyDescent="0.2">
      <c r="A173" s="23"/>
      <c r="B173" s="23"/>
      <c r="C173" s="23"/>
      <c r="D173" s="23"/>
      <c r="E173" s="126"/>
      <c r="F173" s="127"/>
      <c r="G173" s="119">
        <v>1100120</v>
      </c>
      <c r="H173" s="120" t="s">
        <v>57</v>
      </c>
      <c r="I173" s="119" t="s">
        <v>59</v>
      </c>
      <c r="J173" s="119" t="s">
        <v>113</v>
      </c>
      <c r="K173" s="119">
        <v>3361</v>
      </c>
      <c r="L173" s="119" t="s">
        <v>30</v>
      </c>
      <c r="M173" s="112">
        <f>+'EGRESOS POR COMPONENTE'!G40</f>
        <v>225</v>
      </c>
    </row>
    <row r="174" spans="1:13" s="24" customFormat="1" ht="25.5" customHeight="1" x14ac:dyDescent="0.2">
      <c r="A174" s="23"/>
      <c r="B174" s="23"/>
      <c r="C174" s="23"/>
      <c r="D174" s="23"/>
      <c r="E174" s="126"/>
      <c r="F174" s="127"/>
      <c r="G174" s="119">
        <v>1100120</v>
      </c>
      <c r="H174" s="120" t="s">
        <v>57</v>
      </c>
      <c r="I174" s="119" t="s">
        <v>59</v>
      </c>
      <c r="J174" s="119" t="s">
        <v>113</v>
      </c>
      <c r="K174" s="119">
        <v>3381</v>
      </c>
      <c r="L174" s="119" t="s">
        <v>31</v>
      </c>
      <c r="M174" s="112">
        <f>+'EGRESOS POR COMPONENTE'!G41</f>
        <v>486</v>
      </c>
    </row>
    <row r="175" spans="1:13" s="24" customFormat="1" ht="25.5" customHeight="1" x14ac:dyDescent="0.2">
      <c r="A175" s="23"/>
      <c r="B175" s="23"/>
      <c r="C175" s="23"/>
      <c r="D175" s="23"/>
      <c r="E175" s="126"/>
      <c r="F175" s="127"/>
      <c r="G175" s="119">
        <v>2510120</v>
      </c>
      <c r="H175" s="120" t="s">
        <v>57</v>
      </c>
      <c r="I175" s="119" t="s">
        <v>59</v>
      </c>
      <c r="J175" s="119" t="s">
        <v>113</v>
      </c>
      <c r="K175" s="119">
        <v>3391</v>
      </c>
      <c r="L175" s="119" t="s">
        <v>85</v>
      </c>
      <c r="M175" s="112">
        <v>0</v>
      </c>
    </row>
    <row r="176" spans="1:13" s="24" customFormat="1" ht="25.5" customHeight="1" x14ac:dyDescent="0.2">
      <c r="A176" s="23"/>
      <c r="B176" s="23"/>
      <c r="C176" s="23"/>
      <c r="D176" s="23"/>
      <c r="E176" s="126"/>
      <c r="F176" s="127"/>
      <c r="G176" s="119">
        <v>1100120</v>
      </c>
      <c r="H176" s="120" t="s">
        <v>57</v>
      </c>
      <c r="I176" s="119" t="s">
        <v>59</v>
      </c>
      <c r="J176" s="119" t="s">
        <v>113</v>
      </c>
      <c r="K176" s="119">
        <v>3411</v>
      </c>
      <c r="L176" s="119" t="s">
        <v>32</v>
      </c>
      <c r="M176" s="112">
        <f>+'EGRESOS POR COMPONENTE'!G43</f>
        <v>849.03149999999994</v>
      </c>
    </row>
    <row r="177" spans="1:13" s="24" customFormat="1" ht="25.5" customHeight="1" x14ac:dyDescent="0.2">
      <c r="A177" s="23"/>
      <c r="B177" s="23"/>
      <c r="C177" s="23"/>
      <c r="D177" s="23"/>
      <c r="E177" s="126"/>
      <c r="F177" s="127"/>
      <c r="G177" s="119">
        <v>1100120</v>
      </c>
      <c r="H177" s="120" t="s">
        <v>57</v>
      </c>
      <c r="I177" s="119" t="s">
        <v>59</v>
      </c>
      <c r="J177" s="119" t="s">
        <v>113</v>
      </c>
      <c r="K177" s="119">
        <v>3451</v>
      </c>
      <c r="L177" s="119" t="s">
        <v>107</v>
      </c>
      <c r="M177" s="112">
        <f>+'EGRESOS POR COMPONENTE'!G44</f>
        <v>4800</v>
      </c>
    </row>
    <row r="178" spans="1:13" s="24" customFormat="1" ht="25.5" customHeight="1" x14ac:dyDescent="0.2">
      <c r="A178" s="23"/>
      <c r="B178" s="23"/>
      <c r="C178" s="23"/>
      <c r="D178" s="23"/>
      <c r="E178" s="126"/>
      <c r="F178" s="127"/>
      <c r="G178" s="119">
        <v>1100120</v>
      </c>
      <c r="H178" s="120" t="s">
        <v>57</v>
      </c>
      <c r="I178" s="119" t="s">
        <v>59</v>
      </c>
      <c r="J178" s="119" t="s">
        <v>113</v>
      </c>
      <c r="K178" s="119">
        <v>3511</v>
      </c>
      <c r="L178" s="119" t="s">
        <v>33</v>
      </c>
      <c r="M178" s="112">
        <f>+'EGRESOS POR COMPONENTE'!G45</f>
        <v>1050</v>
      </c>
    </row>
    <row r="179" spans="1:13" s="24" customFormat="1" ht="25.5" customHeight="1" x14ac:dyDescent="0.2">
      <c r="A179" s="23"/>
      <c r="B179" s="23"/>
      <c r="C179" s="23"/>
      <c r="D179" s="23"/>
      <c r="E179" s="126"/>
      <c r="F179" s="127"/>
      <c r="G179" s="119">
        <v>1100120</v>
      </c>
      <c r="H179" s="120" t="s">
        <v>57</v>
      </c>
      <c r="I179" s="119" t="s">
        <v>59</v>
      </c>
      <c r="J179" s="119" t="s">
        <v>113</v>
      </c>
      <c r="K179" s="119">
        <v>3521</v>
      </c>
      <c r="L179" s="119" t="s">
        <v>34</v>
      </c>
      <c r="M179" s="112">
        <f>+'EGRESOS POR COMPONENTE'!G46</f>
        <v>1050</v>
      </c>
    </row>
    <row r="180" spans="1:13" s="24" customFormat="1" ht="25.5" customHeight="1" x14ac:dyDescent="0.2">
      <c r="A180" s="23"/>
      <c r="B180" s="23"/>
      <c r="C180" s="23"/>
      <c r="D180" s="23"/>
      <c r="E180" s="126"/>
      <c r="F180" s="127"/>
      <c r="G180" s="119">
        <v>1100120</v>
      </c>
      <c r="H180" s="120" t="s">
        <v>57</v>
      </c>
      <c r="I180" s="119" t="s">
        <v>59</v>
      </c>
      <c r="J180" s="119" t="s">
        <v>113</v>
      </c>
      <c r="K180" s="119">
        <v>3531</v>
      </c>
      <c r="L180" s="119" t="s">
        <v>35</v>
      </c>
      <c r="M180" s="112">
        <f>+'EGRESOS POR COMPONENTE'!G47</f>
        <v>3000</v>
      </c>
    </row>
    <row r="181" spans="1:13" s="24" customFormat="1" ht="25.5" customHeight="1" x14ac:dyDescent="0.2">
      <c r="A181" s="23"/>
      <c r="B181" s="23"/>
      <c r="C181" s="23"/>
      <c r="D181" s="23"/>
      <c r="E181" s="126"/>
      <c r="F181" s="127"/>
      <c r="G181" s="119">
        <v>1100120</v>
      </c>
      <c r="H181" s="120" t="s">
        <v>57</v>
      </c>
      <c r="I181" s="119" t="s">
        <v>59</v>
      </c>
      <c r="J181" s="119" t="s">
        <v>113</v>
      </c>
      <c r="K181" s="119">
        <v>3551</v>
      </c>
      <c r="L181" s="119" t="s">
        <v>36</v>
      </c>
      <c r="M181" s="112">
        <f>+'EGRESOS POR COMPONENTE'!G48</f>
        <v>3375</v>
      </c>
    </row>
    <row r="182" spans="1:13" s="24" customFormat="1" ht="25.5" customHeight="1" x14ac:dyDescent="0.2">
      <c r="A182" s="23"/>
      <c r="B182" s="23"/>
      <c r="C182" s="23"/>
      <c r="D182" s="23"/>
      <c r="E182" s="126"/>
      <c r="F182" s="127"/>
      <c r="G182" s="119">
        <v>1100120</v>
      </c>
      <c r="H182" s="120" t="s">
        <v>57</v>
      </c>
      <c r="I182" s="119" t="s">
        <v>59</v>
      </c>
      <c r="J182" s="119" t="s">
        <v>113</v>
      </c>
      <c r="K182" s="119">
        <v>3571</v>
      </c>
      <c r="L182" s="119" t="s">
        <v>37</v>
      </c>
      <c r="M182" s="112">
        <f>+'EGRESOS POR COMPONENTE'!G49</f>
        <v>1770</v>
      </c>
    </row>
    <row r="183" spans="1:13" s="24" customFormat="1" ht="25.5" customHeight="1" x14ac:dyDescent="0.2">
      <c r="A183" s="23"/>
      <c r="B183" s="23"/>
      <c r="C183" s="23"/>
      <c r="D183" s="23"/>
      <c r="E183" s="126"/>
      <c r="F183" s="127"/>
      <c r="G183" s="119">
        <v>1100120</v>
      </c>
      <c r="H183" s="120" t="s">
        <v>57</v>
      </c>
      <c r="I183" s="119" t="s">
        <v>59</v>
      </c>
      <c r="J183" s="119" t="s">
        <v>113</v>
      </c>
      <c r="K183" s="119">
        <v>3611</v>
      </c>
      <c r="L183" s="119" t="s">
        <v>38</v>
      </c>
      <c r="M183" s="112">
        <f>+'EGRESOS POR COMPONENTE'!G50</f>
        <v>450</v>
      </c>
    </row>
    <row r="184" spans="1:13" s="24" customFormat="1" ht="25.5" customHeight="1" x14ac:dyDescent="0.2">
      <c r="A184" s="23"/>
      <c r="B184" s="23"/>
      <c r="C184" s="23"/>
      <c r="D184" s="23"/>
      <c r="E184" s="126"/>
      <c r="F184" s="127"/>
      <c r="G184" s="119">
        <v>1100120</v>
      </c>
      <c r="H184" s="120" t="s">
        <v>57</v>
      </c>
      <c r="I184" s="119" t="s">
        <v>59</v>
      </c>
      <c r="J184" s="119" t="s">
        <v>113</v>
      </c>
      <c r="K184" s="119">
        <v>3721</v>
      </c>
      <c r="L184" s="119" t="s">
        <v>39</v>
      </c>
      <c r="M184" s="112">
        <f>+'EGRESOS POR COMPONENTE'!G51</f>
        <v>750</v>
      </c>
    </row>
    <row r="185" spans="1:13" s="24" customFormat="1" ht="25.5" customHeight="1" x14ac:dyDescent="0.2">
      <c r="A185" s="23"/>
      <c r="B185" s="23"/>
      <c r="C185" s="23"/>
      <c r="D185" s="23"/>
      <c r="E185" s="126"/>
      <c r="F185" s="127"/>
      <c r="G185" s="119">
        <v>1100120</v>
      </c>
      <c r="H185" s="120" t="s">
        <v>57</v>
      </c>
      <c r="I185" s="119" t="s">
        <v>59</v>
      </c>
      <c r="J185" s="119" t="s">
        <v>113</v>
      </c>
      <c r="K185" s="119">
        <v>3751</v>
      </c>
      <c r="L185" s="119" t="s">
        <v>40</v>
      </c>
      <c r="M185" s="112">
        <f>+'EGRESOS POR COMPONENTE'!G52</f>
        <v>933.37949999999989</v>
      </c>
    </row>
    <row r="186" spans="1:13" s="24" customFormat="1" ht="25.5" customHeight="1" x14ac:dyDescent="0.2">
      <c r="A186" s="23"/>
      <c r="B186" s="23"/>
      <c r="C186" s="23"/>
      <c r="D186" s="23"/>
      <c r="E186" s="126"/>
      <c r="F186" s="127"/>
      <c r="G186" s="119">
        <v>1100120</v>
      </c>
      <c r="H186" s="120" t="s">
        <v>57</v>
      </c>
      <c r="I186" s="119" t="s">
        <v>59</v>
      </c>
      <c r="J186" s="119" t="s">
        <v>113</v>
      </c>
      <c r="K186" s="119">
        <v>3791</v>
      </c>
      <c r="L186" s="119" t="s">
        <v>41</v>
      </c>
      <c r="M186" s="112">
        <f>+'EGRESOS POR COMPONENTE'!G53</f>
        <v>525</v>
      </c>
    </row>
    <row r="187" spans="1:13" s="24" customFormat="1" ht="25.5" customHeight="1" x14ac:dyDescent="0.2">
      <c r="A187" s="23"/>
      <c r="B187" s="23"/>
      <c r="C187" s="23"/>
      <c r="D187" s="23"/>
      <c r="E187" s="126"/>
      <c r="F187" s="127"/>
      <c r="G187" s="119">
        <v>1100120</v>
      </c>
      <c r="H187" s="120" t="s">
        <v>57</v>
      </c>
      <c r="I187" s="119" t="s">
        <v>59</v>
      </c>
      <c r="J187" s="119" t="s">
        <v>113</v>
      </c>
      <c r="K187" s="119">
        <v>3821</v>
      </c>
      <c r="L187" s="119" t="s">
        <v>42</v>
      </c>
      <c r="M187" s="112">
        <f>+'EGRESOS POR COMPONENTE'!G54</f>
        <v>975</v>
      </c>
    </row>
    <row r="188" spans="1:13" s="24" customFormat="1" ht="25.5" customHeight="1" x14ac:dyDescent="0.2">
      <c r="A188" s="23"/>
      <c r="B188" s="23"/>
      <c r="C188" s="23"/>
      <c r="D188" s="23"/>
      <c r="E188" s="126"/>
      <c r="F188" s="127"/>
      <c r="G188" s="119">
        <v>1100120</v>
      </c>
      <c r="H188" s="120" t="s">
        <v>57</v>
      </c>
      <c r="I188" s="119" t="s">
        <v>59</v>
      </c>
      <c r="J188" s="119" t="s">
        <v>113</v>
      </c>
      <c r="K188" s="119">
        <v>3921</v>
      </c>
      <c r="L188" s="119" t="s">
        <v>43</v>
      </c>
      <c r="M188" s="112">
        <f>+'EGRESOS POR COMPONENTE'!G55</f>
        <v>4275</v>
      </c>
    </row>
    <row r="189" spans="1:13" s="24" customFormat="1" ht="25.5" customHeight="1" x14ac:dyDescent="0.2">
      <c r="A189" s="23"/>
      <c r="B189" s="23"/>
      <c r="C189" s="23"/>
      <c r="D189" s="23"/>
      <c r="E189" s="126"/>
      <c r="F189" s="127"/>
      <c r="G189" s="119">
        <v>1100120</v>
      </c>
      <c r="H189" s="120" t="s">
        <v>57</v>
      </c>
      <c r="I189" s="119" t="s">
        <v>59</v>
      </c>
      <c r="J189" s="119" t="s">
        <v>113</v>
      </c>
      <c r="K189" s="119">
        <v>3961</v>
      </c>
      <c r="L189" s="119" t="s">
        <v>44</v>
      </c>
      <c r="M189" s="112">
        <f>+'EGRESOS POR COMPONENTE'!G56</f>
        <v>525</v>
      </c>
    </row>
    <row r="190" spans="1:13" s="24" customFormat="1" ht="25.5" customHeight="1" x14ac:dyDescent="0.2">
      <c r="A190" s="23"/>
      <c r="B190" s="23"/>
      <c r="C190" s="23"/>
      <c r="D190" s="23"/>
      <c r="E190" s="126"/>
      <c r="F190" s="127"/>
      <c r="G190" s="121"/>
      <c r="H190" s="121" t="s">
        <v>88</v>
      </c>
      <c r="I190" s="121"/>
      <c r="J190" s="121"/>
      <c r="K190" s="121"/>
      <c r="L190" s="125"/>
      <c r="M190" s="198">
        <f>SUM(M163:M189)</f>
        <v>140107.36799999999</v>
      </c>
    </row>
    <row r="191" spans="1:13" s="24" customFormat="1" ht="25.5" customHeight="1" x14ac:dyDescent="0.2">
      <c r="A191" s="23"/>
      <c r="B191" s="23"/>
      <c r="C191" s="23"/>
      <c r="D191" s="23"/>
      <c r="E191" s="126"/>
      <c r="F191" s="127"/>
      <c r="G191" s="119">
        <v>1100120</v>
      </c>
      <c r="H191" s="120" t="s">
        <v>57</v>
      </c>
      <c r="I191" s="119" t="s">
        <v>59</v>
      </c>
      <c r="J191" s="119" t="s">
        <v>113</v>
      </c>
      <c r="K191" s="119">
        <v>5151</v>
      </c>
      <c r="L191" s="119" t="s">
        <v>49</v>
      </c>
      <c r="M191" s="115">
        <f>+'EGRESOS POR COMPONENTE'!G60</f>
        <v>2406</v>
      </c>
    </row>
    <row r="192" spans="1:13" s="24" customFormat="1" ht="25.5" customHeight="1" x14ac:dyDescent="0.2">
      <c r="A192" s="23"/>
      <c r="B192" s="23"/>
      <c r="C192" s="23"/>
      <c r="D192" s="23"/>
      <c r="E192" s="126"/>
      <c r="F192" s="127"/>
      <c r="G192" s="119">
        <v>1100120</v>
      </c>
      <c r="H192" s="120" t="s">
        <v>57</v>
      </c>
      <c r="I192" s="119" t="s">
        <v>59</v>
      </c>
      <c r="J192" s="119" t="s">
        <v>113</v>
      </c>
      <c r="K192" s="119">
        <v>5911</v>
      </c>
      <c r="L192" s="119" t="s">
        <v>47</v>
      </c>
      <c r="M192" s="115">
        <f>+'EGRESOS POR COMPONENTE'!G61</f>
        <v>5550</v>
      </c>
    </row>
    <row r="193" spans="1:13" s="24" customFormat="1" ht="25.5" customHeight="1" x14ac:dyDescent="0.2">
      <c r="A193" s="23"/>
      <c r="B193" s="23"/>
      <c r="C193" s="23"/>
      <c r="D193" s="23"/>
      <c r="E193" s="126"/>
      <c r="F193" s="127"/>
      <c r="G193" s="119"/>
      <c r="H193" s="121" t="s">
        <v>91</v>
      </c>
      <c r="I193" s="121"/>
      <c r="J193" s="121"/>
      <c r="K193" s="121"/>
      <c r="L193" s="125"/>
      <c r="M193" s="198">
        <f>SUM(M191:M192)</f>
        <v>7956</v>
      </c>
    </row>
    <row r="194" spans="1:13" s="24" customFormat="1" ht="33" customHeight="1" x14ac:dyDescent="0.2">
      <c r="A194" s="23"/>
      <c r="B194" s="23"/>
      <c r="C194" s="23"/>
      <c r="D194" s="23"/>
      <c r="E194" s="126"/>
      <c r="F194" s="184" t="s">
        <v>127</v>
      </c>
      <c r="G194" s="278" t="s">
        <v>128</v>
      </c>
      <c r="H194" s="278"/>
      <c r="I194" s="278"/>
      <c r="J194" s="278"/>
      <c r="K194" s="278"/>
      <c r="L194" s="278"/>
      <c r="M194" s="163">
        <f>+M203+M230+M234</f>
        <v>1043132.7305000001</v>
      </c>
    </row>
    <row r="195" spans="1:13" s="24" customFormat="1" ht="25.5" customHeight="1" x14ac:dyDescent="0.2">
      <c r="A195" s="23"/>
      <c r="B195" s="23"/>
      <c r="C195" s="23"/>
      <c r="D195" s="23"/>
      <c r="E195" s="126"/>
      <c r="F195" s="127"/>
      <c r="G195" s="119">
        <v>1100120</v>
      </c>
      <c r="H195" s="120" t="s">
        <v>57</v>
      </c>
      <c r="I195" s="119" t="s">
        <v>59</v>
      </c>
      <c r="J195" s="119" t="s">
        <v>114</v>
      </c>
      <c r="K195" s="119">
        <v>2111</v>
      </c>
      <c r="L195" s="119" t="s">
        <v>14</v>
      </c>
      <c r="M195" s="112">
        <f>+'EGRESOS POR COMPONENTE'!H21</f>
        <v>2700</v>
      </c>
    </row>
    <row r="196" spans="1:13" s="24" customFormat="1" ht="25.5" customHeight="1" x14ac:dyDescent="0.2">
      <c r="A196" s="23"/>
      <c r="B196" s="23"/>
      <c r="C196" s="23"/>
      <c r="D196" s="23"/>
      <c r="E196" s="126"/>
      <c r="F196" s="127"/>
      <c r="G196" s="119">
        <v>1100120</v>
      </c>
      <c r="H196" s="120" t="s">
        <v>57</v>
      </c>
      <c r="I196" s="119" t="s">
        <v>59</v>
      </c>
      <c r="J196" s="119" t="s">
        <v>114</v>
      </c>
      <c r="K196" s="119">
        <v>2121</v>
      </c>
      <c r="L196" s="119" t="s">
        <v>15</v>
      </c>
      <c r="M196" s="112">
        <f>+'EGRESOS POR COMPONENTE'!H22</f>
        <v>7650</v>
      </c>
    </row>
    <row r="197" spans="1:13" s="24" customFormat="1" ht="25.5" customHeight="1" x14ac:dyDescent="0.2">
      <c r="A197" s="23"/>
      <c r="B197" s="23"/>
      <c r="C197" s="23"/>
      <c r="D197" s="23"/>
      <c r="E197" s="126"/>
      <c r="F197" s="127"/>
      <c r="G197" s="119">
        <v>1100120</v>
      </c>
      <c r="H197" s="120" t="s">
        <v>57</v>
      </c>
      <c r="I197" s="119" t="s">
        <v>59</v>
      </c>
      <c r="J197" s="119" t="s">
        <v>114</v>
      </c>
      <c r="K197" s="119">
        <v>2151</v>
      </c>
      <c r="L197" s="119" t="s">
        <v>16</v>
      </c>
      <c r="M197" s="112">
        <f>+'EGRESOS POR COMPONENTE'!H23</f>
        <v>75</v>
      </c>
    </row>
    <row r="198" spans="1:13" s="24" customFormat="1" ht="25.5" customHeight="1" x14ac:dyDescent="0.2">
      <c r="A198" s="23"/>
      <c r="B198" s="23"/>
      <c r="C198" s="23"/>
      <c r="D198" s="23"/>
      <c r="E198" s="126"/>
      <c r="F198" s="127"/>
      <c r="G198" s="119">
        <v>1100120</v>
      </c>
      <c r="H198" s="120" t="s">
        <v>57</v>
      </c>
      <c r="I198" s="119" t="s">
        <v>59</v>
      </c>
      <c r="J198" s="119" t="s">
        <v>114</v>
      </c>
      <c r="K198" s="119">
        <v>2161</v>
      </c>
      <c r="L198" s="119" t="s">
        <v>17</v>
      </c>
      <c r="M198" s="112">
        <f>+'EGRESOS POR COMPONENTE'!H24</f>
        <v>1173</v>
      </c>
    </row>
    <row r="199" spans="1:13" s="24" customFormat="1" ht="25.5" customHeight="1" x14ac:dyDescent="0.2">
      <c r="A199" s="23"/>
      <c r="B199" s="23"/>
      <c r="C199" s="23"/>
      <c r="D199" s="23"/>
      <c r="E199" s="126"/>
      <c r="F199" s="127"/>
      <c r="G199" s="119">
        <v>1100120</v>
      </c>
      <c r="H199" s="120" t="s">
        <v>57</v>
      </c>
      <c r="I199" s="119" t="s">
        <v>59</v>
      </c>
      <c r="J199" s="119" t="s">
        <v>114</v>
      </c>
      <c r="K199" s="119">
        <v>2212</v>
      </c>
      <c r="L199" s="119" t="s">
        <v>106</v>
      </c>
      <c r="M199" s="112">
        <f>+'EGRESOS POR COMPONENTE'!H25</f>
        <v>1686.8999999999999</v>
      </c>
    </row>
    <row r="200" spans="1:13" s="24" customFormat="1" ht="25.5" customHeight="1" x14ac:dyDescent="0.2">
      <c r="A200" s="23"/>
      <c r="B200" s="23"/>
      <c r="C200" s="23"/>
      <c r="D200" s="23"/>
      <c r="E200" s="126"/>
      <c r="F200" s="127"/>
      <c r="G200" s="119">
        <v>1100120</v>
      </c>
      <c r="H200" s="120" t="s">
        <v>57</v>
      </c>
      <c r="I200" s="119" t="s">
        <v>59</v>
      </c>
      <c r="J200" s="119" t="s">
        <v>114</v>
      </c>
      <c r="K200" s="119">
        <v>2531</v>
      </c>
      <c r="L200" s="119" t="s">
        <v>18</v>
      </c>
      <c r="M200" s="112">
        <f>+'EGRESOS POR COMPONENTE'!H26</f>
        <v>225</v>
      </c>
    </row>
    <row r="201" spans="1:13" s="24" customFormat="1" ht="25.5" customHeight="1" x14ac:dyDescent="0.2">
      <c r="A201" s="23"/>
      <c r="B201" s="23"/>
      <c r="C201" s="23"/>
      <c r="D201" s="23"/>
      <c r="E201" s="126"/>
      <c r="F201" s="127"/>
      <c r="G201" s="119">
        <v>1100120</v>
      </c>
      <c r="H201" s="120" t="s">
        <v>57</v>
      </c>
      <c r="I201" s="119" t="s">
        <v>59</v>
      </c>
      <c r="J201" s="119" t="s">
        <v>114</v>
      </c>
      <c r="K201" s="119">
        <v>2612</v>
      </c>
      <c r="L201" s="119" t="s">
        <v>62</v>
      </c>
      <c r="M201" s="112">
        <f>+'EGRESOS POR COMPONENTE'!H27</f>
        <v>3780</v>
      </c>
    </row>
    <row r="202" spans="1:13" s="24" customFormat="1" ht="25.5" customHeight="1" x14ac:dyDescent="0.2">
      <c r="A202" s="23"/>
      <c r="B202" s="23"/>
      <c r="C202" s="23"/>
      <c r="D202" s="23"/>
      <c r="E202" s="126"/>
      <c r="F202" s="127"/>
      <c r="G202" s="119">
        <v>1100120</v>
      </c>
      <c r="H202" s="120" t="s">
        <v>57</v>
      </c>
      <c r="I202" s="119" t="s">
        <v>59</v>
      </c>
      <c r="J202" s="119" t="s">
        <v>114</v>
      </c>
      <c r="K202" s="119">
        <v>2711</v>
      </c>
      <c r="L202" s="119" t="s">
        <v>63</v>
      </c>
      <c r="M202" s="112">
        <f>+'EGRESOS POR COMPONENTE'!H28</f>
        <v>2779.4625000000001</v>
      </c>
    </row>
    <row r="203" spans="1:13" s="24" customFormat="1" ht="25.5" customHeight="1" x14ac:dyDescent="0.2">
      <c r="A203" s="23"/>
      <c r="B203" s="23"/>
      <c r="C203" s="23"/>
      <c r="D203" s="23"/>
      <c r="E203" s="126"/>
      <c r="F203" s="127"/>
      <c r="G203" s="119"/>
      <c r="H203" s="125" t="s">
        <v>89</v>
      </c>
      <c r="I203" s="119"/>
      <c r="J203" s="119"/>
      <c r="K203" s="119"/>
      <c r="L203" s="121"/>
      <c r="M203" s="197">
        <f>SUM(M195:M202)</f>
        <v>20069.362500000003</v>
      </c>
    </row>
    <row r="204" spans="1:13" s="24" customFormat="1" ht="25.5" customHeight="1" x14ac:dyDescent="0.2">
      <c r="A204" s="23"/>
      <c r="B204" s="23"/>
      <c r="C204" s="23"/>
      <c r="D204" s="23"/>
      <c r="E204" s="126"/>
      <c r="F204" s="127"/>
      <c r="G204" s="119">
        <v>1100120</v>
      </c>
      <c r="H204" s="120" t="s">
        <v>57</v>
      </c>
      <c r="I204" s="119" t="s">
        <v>59</v>
      </c>
      <c r="J204" s="119" t="s">
        <v>114</v>
      </c>
      <c r="K204" s="119">
        <v>3111</v>
      </c>
      <c r="L204" s="119" t="s">
        <v>20</v>
      </c>
      <c r="M204" s="112">
        <f>+'EGRESOS POR COMPONENTE'!H30</f>
        <v>11256.9</v>
      </c>
    </row>
    <row r="205" spans="1:13" s="24" customFormat="1" ht="25.5" customHeight="1" x14ac:dyDescent="0.2">
      <c r="A205" s="23"/>
      <c r="B205" s="23"/>
      <c r="C205" s="23"/>
      <c r="D205" s="23"/>
      <c r="E205" s="126"/>
      <c r="F205" s="127"/>
      <c r="G205" s="119">
        <v>1100120</v>
      </c>
      <c r="H205" s="120" t="s">
        <v>57</v>
      </c>
      <c r="I205" s="119" t="s">
        <v>59</v>
      </c>
      <c r="J205" s="119" t="s">
        <v>114</v>
      </c>
      <c r="K205" s="119">
        <v>3112</v>
      </c>
      <c r="L205" s="119" t="s">
        <v>21</v>
      </c>
      <c r="M205" s="112">
        <f>+'EGRESOS POR COMPONENTE'!H31</f>
        <v>1125.69</v>
      </c>
    </row>
    <row r="206" spans="1:13" s="24" customFormat="1" ht="25.5" customHeight="1" x14ac:dyDescent="0.2">
      <c r="A206" s="23"/>
      <c r="B206" s="23"/>
      <c r="C206" s="23"/>
      <c r="D206" s="23"/>
      <c r="E206" s="126"/>
      <c r="F206" s="127"/>
      <c r="G206" s="119">
        <v>1100120</v>
      </c>
      <c r="H206" s="120" t="s">
        <v>57</v>
      </c>
      <c r="I206" s="119" t="s">
        <v>59</v>
      </c>
      <c r="J206" s="119" t="s">
        <v>114</v>
      </c>
      <c r="K206" s="119">
        <v>3131</v>
      </c>
      <c r="L206" s="119" t="s">
        <v>22</v>
      </c>
      <c r="M206" s="112">
        <f>+'EGRESOS POR COMPONENTE'!H32</f>
        <v>306</v>
      </c>
    </row>
    <row r="207" spans="1:13" s="24" customFormat="1" ht="25.5" customHeight="1" x14ac:dyDescent="0.2">
      <c r="A207" s="23"/>
      <c r="B207" s="23"/>
      <c r="C207" s="23"/>
      <c r="D207" s="23"/>
      <c r="E207" s="126"/>
      <c r="F207" s="127"/>
      <c r="G207" s="119">
        <v>1100120</v>
      </c>
      <c r="H207" s="120" t="s">
        <v>57</v>
      </c>
      <c r="I207" s="119" t="s">
        <v>59</v>
      </c>
      <c r="J207" s="119" t="s">
        <v>114</v>
      </c>
      <c r="K207" s="119">
        <v>3141</v>
      </c>
      <c r="L207" s="119" t="s">
        <v>23</v>
      </c>
      <c r="M207" s="112">
        <f>+'EGRESOS POR COMPONENTE'!H33</f>
        <v>4320</v>
      </c>
    </row>
    <row r="208" spans="1:13" s="24" customFormat="1" ht="25.5" customHeight="1" x14ac:dyDescent="0.2">
      <c r="A208" s="23"/>
      <c r="B208" s="23"/>
      <c r="C208" s="23"/>
      <c r="D208" s="23"/>
      <c r="E208" s="126"/>
      <c r="F208" s="127"/>
      <c r="G208" s="119">
        <v>1100120</v>
      </c>
      <c r="H208" s="120" t="s">
        <v>57</v>
      </c>
      <c r="I208" s="119" t="s">
        <v>59</v>
      </c>
      <c r="J208" s="119" t="s">
        <v>114</v>
      </c>
      <c r="K208" s="119">
        <v>3151</v>
      </c>
      <c r="L208" s="119" t="s">
        <v>24</v>
      </c>
      <c r="M208" s="112">
        <f>+'EGRESOS POR COMPONENTE'!H34</f>
        <v>4500</v>
      </c>
    </row>
    <row r="209" spans="1:13" s="24" customFormat="1" ht="25.5" customHeight="1" x14ac:dyDescent="0.2">
      <c r="A209" s="23"/>
      <c r="B209" s="23"/>
      <c r="C209" s="23"/>
      <c r="D209" s="23"/>
      <c r="E209" s="126"/>
      <c r="F209" s="127"/>
      <c r="G209" s="119">
        <v>1100120</v>
      </c>
      <c r="H209" s="120" t="s">
        <v>57</v>
      </c>
      <c r="I209" s="119" t="s">
        <v>59</v>
      </c>
      <c r="J209" s="119" t="s">
        <v>114</v>
      </c>
      <c r="K209" s="119">
        <v>3171</v>
      </c>
      <c r="L209" s="119" t="s">
        <v>25</v>
      </c>
      <c r="M209" s="112">
        <f>+'EGRESOS POR COMPONENTE'!H35</f>
        <v>39600</v>
      </c>
    </row>
    <row r="210" spans="1:13" s="24" customFormat="1" ht="25.5" customHeight="1" x14ac:dyDescent="0.2">
      <c r="A210" s="23"/>
      <c r="B210" s="23"/>
      <c r="C210" s="23"/>
      <c r="D210" s="23"/>
      <c r="E210" s="126"/>
      <c r="F210" s="127"/>
      <c r="G210" s="119">
        <v>1100120</v>
      </c>
      <c r="H210" s="120" t="s">
        <v>57</v>
      </c>
      <c r="I210" s="119" t="s">
        <v>59</v>
      </c>
      <c r="J210" s="119" t="s">
        <v>114</v>
      </c>
      <c r="K210" s="119">
        <v>3181</v>
      </c>
      <c r="L210" s="119" t="s">
        <v>26</v>
      </c>
      <c r="M210" s="112">
        <f>+'EGRESOS POR COMPONENTE'!H36</f>
        <v>120</v>
      </c>
    </row>
    <row r="211" spans="1:13" s="24" customFormat="1" ht="25.5" customHeight="1" x14ac:dyDescent="0.2">
      <c r="A211" s="23"/>
      <c r="B211" s="23"/>
      <c r="C211" s="23"/>
      <c r="D211" s="23"/>
      <c r="E211" s="126"/>
      <c r="F211" s="127"/>
      <c r="G211" s="119">
        <v>1100120</v>
      </c>
      <c r="H211" s="120" t="s">
        <v>57</v>
      </c>
      <c r="I211" s="119" t="s">
        <v>59</v>
      </c>
      <c r="J211" s="119" t="s">
        <v>114</v>
      </c>
      <c r="K211" s="119">
        <v>3221</v>
      </c>
      <c r="L211" s="119" t="s">
        <v>27</v>
      </c>
      <c r="M211" s="112">
        <f>+'EGRESOS POR COMPONENTE'!H37</f>
        <v>52940.367000000006</v>
      </c>
    </row>
    <row r="212" spans="1:13" s="24" customFormat="1" ht="25.5" customHeight="1" x14ac:dyDescent="0.2">
      <c r="A212" s="23"/>
      <c r="B212" s="23"/>
      <c r="C212" s="23"/>
      <c r="D212" s="23"/>
      <c r="E212" s="126"/>
      <c r="F212" s="127"/>
      <c r="G212" s="119">
        <v>1100120</v>
      </c>
      <c r="H212" s="120" t="s">
        <v>57</v>
      </c>
      <c r="I212" s="119" t="s">
        <v>59</v>
      </c>
      <c r="J212" s="119" t="s">
        <v>114</v>
      </c>
      <c r="K212" s="119">
        <v>3291</v>
      </c>
      <c r="L212" s="119" t="s">
        <v>28</v>
      </c>
      <c r="M212" s="112">
        <f>+'EGRESOS POR COMPONENTE'!H38</f>
        <v>150</v>
      </c>
    </row>
    <row r="213" spans="1:13" s="24" customFormat="1" ht="25.5" customHeight="1" x14ac:dyDescent="0.2">
      <c r="A213" s="23"/>
      <c r="B213" s="23"/>
      <c r="C213" s="23"/>
      <c r="D213" s="23"/>
      <c r="E213" s="126"/>
      <c r="F213" s="127"/>
      <c r="G213" s="119">
        <v>1100120</v>
      </c>
      <c r="H213" s="120" t="s">
        <v>57</v>
      </c>
      <c r="I213" s="119" t="s">
        <v>59</v>
      </c>
      <c r="J213" s="119" t="s">
        <v>114</v>
      </c>
      <c r="K213" s="119">
        <v>3311</v>
      </c>
      <c r="L213" s="119" t="s">
        <v>29</v>
      </c>
      <c r="M213" s="112">
        <f>+'EGRESOS POR COMPONENTE'!H39</f>
        <v>750</v>
      </c>
    </row>
    <row r="214" spans="1:13" s="24" customFormat="1" ht="25.5" customHeight="1" x14ac:dyDescent="0.2">
      <c r="A214" s="23"/>
      <c r="B214" s="23"/>
      <c r="C214" s="23"/>
      <c r="D214" s="23"/>
      <c r="E214" s="126"/>
      <c r="F214" s="127"/>
      <c r="G214" s="119">
        <v>1100120</v>
      </c>
      <c r="H214" s="120" t="s">
        <v>57</v>
      </c>
      <c r="I214" s="119" t="s">
        <v>59</v>
      </c>
      <c r="J214" s="119" t="s">
        <v>114</v>
      </c>
      <c r="K214" s="119">
        <v>3361</v>
      </c>
      <c r="L214" s="119" t="s">
        <v>30</v>
      </c>
      <c r="M214" s="112">
        <f>+'EGRESOS POR COMPONENTE'!H40</f>
        <v>225</v>
      </c>
    </row>
    <row r="215" spans="1:13" s="24" customFormat="1" ht="25.5" customHeight="1" x14ac:dyDescent="0.2">
      <c r="A215" s="23"/>
      <c r="B215" s="23"/>
      <c r="C215" s="23"/>
      <c r="D215" s="23"/>
      <c r="E215" s="126"/>
      <c r="F215" s="127"/>
      <c r="G215" s="119">
        <v>1100120</v>
      </c>
      <c r="H215" s="120" t="s">
        <v>57</v>
      </c>
      <c r="I215" s="119" t="s">
        <v>59</v>
      </c>
      <c r="J215" s="119" t="s">
        <v>114</v>
      </c>
      <c r="K215" s="119">
        <v>3381</v>
      </c>
      <c r="L215" s="119" t="s">
        <v>31</v>
      </c>
      <c r="M215" s="112">
        <f>+'EGRESOS POR COMPONENTE'!H41</f>
        <v>486</v>
      </c>
    </row>
    <row r="216" spans="1:13" s="24" customFormat="1" ht="25.5" customHeight="1" x14ac:dyDescent="0.2">
      <c r="A216" s="23"/>
      <c r="B216" s="23"/>
      <c r="C216" s="23"/>
      <c r="D216" s="23"/>
      <c r="E216" s="126"/>
      <c r="F216" s="127"/>
      <c r="G216" s="119">
        <v>1100120</v>
      </c>
      <c r="H216" s="120" t="s">
        <v>57</v>
      </c>
      <c r="I216" s="119" t="s">
        <v>59</v>
      </c>
      <c r="J216" s="119" t="s">
        <v>114</v>
      </c>
      <c r="K216" s="119">
        <v>3411</v>
      </c>
      <c r="L216" s="119" t="s">
        <v>32</v>
      </c>
      <c r="M216" s="112">
        <f>+'EGRESOS POR COMPONENTE'!H43</f>
        <v>849.03149999999994</v>
      </c>
    </row>
    <row r="217" spans="1:13" s="24" customFormat="1" ht="25.5" customHeight="1" x14ac:dyDescent="0.2">
      <c r="A217" s="23"/>
      <c r="B217" s="23"/>
      <c r="C217" s="23"/>
      <c r="D217" s="23"/>
      <c r="E217" s="126"/>
      <c r="F217" s="127"/>
      <c r="G217" s="119">
        <v>1100120</v>
      </c>
      <c r="H217" s="120" t="s">
        <v>57</v>
      </c>
      <c r="I217" s="119" t="s">
        <v>59</v>
      </c>
      <c r="J217" s="119" t="s">
        <v>114</v>
      </c>
      <c r="K217" s="119">
        <v>3451</v>
      </c>
      <c r="L217" s="119" t="s">
        <v>107</v>
      </c>
      <c r="M217" s="112">
        <f>+'EGRESOS POR COMPONENTE'!H44</f>
        <v>4800</v>
      </c>
    </row>
    <row r="218" spans="1:13" s="24" customFormat="1" ht="25.5" customHeight="1" x14ac:dyDescent="0.2">
      <c r="A218" s="23"/>
      <c r="B218" s="23"/>
      <c r="C218" s="23"/>
      <c r="D218" s="23"/>
      <c r="E218" s="126"/>
      <c r="F218" s="127"/>
      <c r="G218" s="119">
        <v>1100120</v>
      </c>
      <c r="H218" s="120" t="s">
        <v>57</v>
      </c>
      <c r="I218" s="119" t="s">
        <v>59</v>
      </c>
      <c r="J218" s="119" t="s">
        <v>114</v>
      </c>
      <c r="K218" s="119">
        <v>3511</v>
      </c>
      <c r="L218" s="119" t="s">
        <v>33</v>
      </c>
      <c r="M218" s="112">
        <f>+'EGRESOS POR COMPONENTE'!H45</f>
        <v>1050</v>
      </c>
    </row>
    <row r="219" spans="1:13" s="24" customFormat="1" ht="25.5" customHeight="1" x14ac:dyDescent="0.2">
      <c r="A219" s="23"/>
      <c r="B219" s="23"/>
      <c r="C219" s="23"/>
      <c r="D219" s="23"/>
      <c r="E219" s="126"/>
      <c r="F219" s="127"/>
      <c r="G219" s="119">
        <v>1100120</v>
      </c>
      <c r="H219" s="120" t="s">
        <v>57</v>
      </c>
      <c r="I219" s="119" t="s">
        <v>59</v>
      </c>
      <c r="J219" s="119" t="s">
        <v>114</v>
      </c>
      <c r="K219" s="119">
        <v>3521</v>
      </c>
      <c r="L219" s="119" t="s">
        <v>34</v>
      </c>
      <c r="M219" s="112">
        <f>+'EGRESOS POR COMPONENTE'!H46</f>
        <v>1050</v>
      </c>
    </row>
    <row r="220" spans="1:13" s="24" customFormat="1" ht="25.5" customHeight="1" x14ac:dyDescent="0.2">
      <c r="A220" s="23"/>
      <c r="B220" s="23"/>
      <c r="C220" s="23"/>
      <c r="D220" s="23"/>
      <c r="E220" s="126"/>
      <c r="F220" s="127"/>
      <c r="G220" s="119">
        <v>1100120</v>
      </c>
      <c r="H220" s="120" t="s">
        <v>57</v>
      </c>
      <c r="I220" s="119" t="s">
        <v>59</v>
      </c>
      <c r="J220" s="119" t="s">
        <v>114</v>
      </c>
      <c r="K220" s="119">
        <v>3531</v>
      </c>
      <c r="L220" s="119" t="s">
        <v>35</v>
      </c>
      <c r="M220" s="112">
        <f>+'EGRESOS POR COMPONENTE'!H47</f>
        <v>3000</v>
      </c>
    </row>
    <row r="221" spans="1:13" s="24" customFormat="1" ht="25.5" customHeight="1" x14ac:dyDescent="0.2">
      <c r="A221" s="23"/>
      <c r="B221" s="23"/>
      <c r="C221" s="23"/>
      <c r="D221" s="23"/>
      <c r="E221" s="126"/>
      <c r="F221" s="127"/>
      <c r="G221" s="119">
        <v>1100120</v>
      </c>
      <c r="H221" s="120" t="s">
        <v>57</v>
      </c>
      <c r="I221" s="119" t="s">
        <v>59</v>
      </c>
      <c r="J221" s="119" t="s">
        <v>114</v>
      </c>
      <c r="K221" s="119">
        <v>3551</v>
      </c>
      <c r="L221" s="119" t="s">
        <v>36</v>
      </c>
      <c r="M221" s="112">
        <f>+'EGRESOS POR COMPONENTE'!H48</f>
        <v>3375</v>
      </c>
    </row>
    <row r="222" spans="1:13" s="24" customFormat="1" ht="25.5" customHeight="1" x14ac:dyDescent="0.2">
      <c r="A222" s="23"/>
      <c r="B222" s="23"/>
      <c r="C222" s="23"/>
      <c r="D222" s="23"/>
      <c r="E222" s="126"/>
      <c r="F222" s="127"/>
      <c r="G222" s="119">
        <v>1100120</v>
      </c>
      <c r="H222" s="120" t="s">
        <v>57</v>
      </c>
      <c r="I222" s="119" t="s">
        <v>59</v>
      </c>
      <c r="J222" s="119" t="s">
        <v>114</v>
      </c>
      <c r="K222" s="119">
        <v>3571</v>
      </c>
      <c r="L222" s="119" t="s">
        <v>37</v>
      </c>
      <c r="M222" s="112">
        <f>+'EGRESOS POR COMPONENTE'!H49</f>
        <v>1770</v>
      </c>
    </row>
    <row r="223" spans="1:13" s="24" customFormat="1" ht="25.5" customHeight="1" x14ac:dyDescent="0.2">
      <c r="A223" s="23"/>
      <c r="B223" s="23"/>
      <c r="C223" s="23"/>
      <c r="D223" s="23"/>
      <c r="E223" s="126"/>
      <c r="F223" s="127"/>
      <c r="G223" s="119">
        <v>1100120</v>
      </c>
      <c r="H223" s="120" t="s">
        <v>57</v>
      </c>
      <c r="I223" s="119" t="s">
        <v>59</v>
      </c>
      <c r="J223" s="119" t="s">
        <v>114</v>
      </c>
      <c r="K223" s="119">
        <v>3611</v>
      </c>
      <c r="L223" s="119" t="s">
        <v>38</v>
      </c>
      <c r="M223" s="112">
        <f>+'EGRESOS POR COMPONENTE'!H50</f>
        <v>450</v>
      </c>
    </row>
    <row r="224" spans="1:13" s="24" customFormat="1" ht="25.5" customHeight="1" x14ac:dyDescent="0.2">
      <c r="A224" s="23"/>
      <c r="B224" s="23"/>
      <c r="C224" s="23"/>
      <c r="D224" s="23"/>
      <c r="E224" s="126"/>
      <c r="F224" s="127"/>
      <c r="G224" s="119">
        <v>1100120</v>
      </c>
      <c r="H224" s="120" t="s">
        <v>57</v>
      </c>
      <c r="I224" s="119" t="s">
        <v>59</v>
      </c>
      <c r="J224" s="119" t="s">
        <v>114</v>
      </c>
      <c r="K224" s="119">
        <v>3721</v>
      </c>
      <c r="L224" s="119" t="s">
        <v>39</v>
      </c>
      <c r="M224" s="112">
        <f>+'EGRESOS POR COMPONENTE'!H51</f>
        <v>750</v>
      </c>
    </row>
    <row r="225" spans="1:13" s="24" customFormat="1" ht="25.5" customHeight="1" x14ac:dyDescent="0.2">
      <c r="A225" s="23"/>
      <c r="B225" s="23"/>
      <c r="C225" s="23"/>
      <c r="D225" s="23"/>
      <c r="E225" s="126"/>
      <c r="F225" s="127"/>
      <c r="G225" s="119">
        <v>1100120</v>
      </c>
      <c r="H225" s="120" t="s">
        <v>57</v>
      </c>
      <c r="I225" s="119" t="s">
        <v>59</v>
      </c>
      <c r="J225" s="119" t="s">
        <v>114</v>
      </c>
      <c r="K225" s="119">
        <v>3751</v>
      </c>
      <c r="L225" s="119" t="s">
        <v>40</v>
      </c>
      <c r="M225" s="112">
        <f>+'EGRESOS POR COMPONENTE'!H52</f>
        <v>933.37949999999989</v>
      </c>
    </row>
    <row r="226" spans="1:13" s="24" customFormat="1" ht="25.5" customHeight="1" x14ac:dyDescent="0.2">
      <c r="A226" s="23"/>
      <c r="B226" s="23"/>
      <c r="C226" s="23"/>
      <c r="D226" s="23"/>
      <c r="E226" s="126"/>
      <c r="F226" s="127"/>
      <c r="G226" s="119">
        <v>1100120</v>
      </c>
      <c r="H226" s="120" t="s">
        <v>57</v>
      </c>
      <c r="I226" s="119" t="s">
        <v>59</v>
      </c>
      <c r="J226" s="119" t="s">
        <v>114</v>
      </c>
      <c r="K226" s="119">
        <v>3791</v>
      </c>
      <c r="L226" s="119" t="s">
        <v>41</v>
      </c>
      <c r="M226" s="112">
        <f>+'EGRESOS POR COMPONENTE'!H53</f>
        <v>525</v>
      </c>
    </row>
    <row r="227" spans="1:13" s="24" customFormat="1" ht="25.5" customHeight="1" x14ac:dyDescent="0.2">
      <c r="A227" s="23"/>
      <c r="B227" s="23"/>
      <c r="C227" s="23"/>
      <c r="D227" s="23"/>
      <c r="E227" s="126"/>
      <c r="F227" s="127"/>
      <c r="G227" s="119">
        <v>1100120</v>
      </c>
      <c r="H227" s="120" t="s">
        <v>57</v>
      </c>
      <c r="I227" s="119" t="s">
        <v>59</v>
      </c>
      <c r="J227" s="119" t="s">
        <v>114</v>
      </c>
      <c r="K227" s="119">
        <v>3821</v>
      </c>
      <c r="L227" s="119" t="s">
        <v>42</v>
      </c>
      <c r="M227" s="112">
        <f>+'EGRESOS POR COMPONENTE'!H54</f>
        <v>975</v>
      </c>
    </row>
    <row r="228" spans="1:13" s="24" customFormat="1" ht="25.5" customHeight="1" x14ac:dyDescent="0.2">
      <c r="A228" s="23"/>
      <c r="B228" s="23"/>
      <c r="C228" s="23"/>
      <c r="D228" s="23"/>
      <c r="E228" s="126"/>
      <c r="F228" s="127"/>
      <c r="G228" s="119">
        <v>1100120</v>
      </c>
      <c r="H228" s="120" t="s">
        <v>57</v>
      </c>
      <c r="I228" s="119" t="s">
        <v>59</v>
      </c>
      <c r="J228" s="119" t="s">
        <v>114</v>
      </c>
      <c r="K228" s="119">
        <v>3921</v>
      </c>
      <c r="L228" s="119" t="s">
        <v>43</v>
      </c>
      <c r="M228" s="112">
        <f>+'EGRESOS POR COMPONENTE'!H55</f>
        <v>4275</v>
      </c>
    </row>
    <row r="229" spans="1:13" s="24" customFormat="1" ht="25.5" customHeight="1" x14ac:dyDescent="0.2">
      <c r="A229" s="23"/>
      <c r="B229" s="23"/>
      <c r="C229" s="23"/>
      <c r="D229" s="23"/>
      <c r="E229" s="126"/>
      <c r="F229" s="127"/>
      <c r="G229" s="119">
        <v>1100120</v>
      </c>
      <c r="H229" s="120" t="s">
        <v>57</v>
      </c>
      <c r="I229" s="119" t="s">
        <v>59</v>
      </c>
      <c r="J229" s="119" t="s">
        <v>114</v>
      </c>
      <c r="K229" s="119">
        <v>3961</v>
      </c>
      <c r="L229" s="119" t="s">
        <v>44</v>
      </c>
      <c r="M229" s="112">
        <f>+'EGRESOS POR COMPONENTE'!H56</f>
        <v>525</v>
      </c>
    </row>
    <row r="230" spans="1:13" s="24" customFormat="1" ht="25.5" customHeight="1" x14ac:dyDescent="0.2">
      <c r="A230" s="23"/>
      <c r="B230" s="23"/>
      <c r="C230" s="23"/>
      <c r="D230" s="23"/>
      <c r="E230" s="126"/>
      <c r="F230" s="127"/>
      <c r="G230" s="119"/>
      <c r="H230" s="121" t="s">
        <v>88</v>
      </c>
      <c r="I230" s="121"/>
      <c r="J230" s="121"/>
      <c r="K230" s="121"/>
      <c r="L230" s="125"/>
      <c r="M230" s="198">
        <f>SUM(M204:M229)</f>
        <v>140107.36799999999</v>
      </c>
    </row>
    <row r="231" spans="1:13" s="24" customFormat="1" ht="25.5" customHeight="1" x14ac:dyDescent="0.2">
      <c r="A231" s="23"/>
      <c r="B231" s="23"/>
      <c r="C231" s="23"/>
      <c r="D231" s="23"/>
      <c r="E231" s="126"/>
      <c r="F231" s="127"/>
      <c r="G231" s="119">
        <v>1100120</v>
      </c>
      <c r="H231" s="120" t="s">
        <v>57</v>
      </c>
      <c r="I231" s="119" t="s">
        <v>59</v>
      </c>
      <c r="J231" s="119" t="s">
        <v>114</v>
      </c>
      <c r="K231" s="119">
        <v>5151</v>
      </c>
      <c r="L231" s="119" t="s">
        <v>49</v>
      </c>
      <c r="M231" s="115">
        <f>+'EGRESOS POR COMPONENTE'!H60</f>
        <v>2406</v>
      </c>
    </row>
    <row r="232" spans="1:13" s="24" customFormat="1" ht="25.5" customHeight="1" x14ac:dyDescent="0.2">
      <c r="A232" s="23"/>
      <c r="B232" s="23"/>
      <c r="C232" s="23"/>
      <c r="D232" s="23"/>
      <c r="E232" s="126"/>
      <c r="F232" s="127"/>
      <c r="G232" s="119">
        <v>1100120</v>
      </c>
      <c r="H232" s="120" t="s">
        <v>57</v>
      </c>
      <c r="I232" s="119" t="s">
        <v>59</v>
      </c>
      <c r="J232" s="119" t="s">
        <v>114</v>
      </c>
      <c r="K232" s="119">
        <v>5911</v>
      </c>
      <c r="L232" s="119" t="s">
        <v>47</v>
      </c>
      <c r="M232" s="115">
        <v>5550</v>
      </c>
    </row>
    <row r="233" spans="1:13" s="24" customFormat="1" ht="25.5" customHeight="1" x14ac:dyDescent="0.2">
      <c r="A233" s="23"/>
      <c r="B233" s="23"/>
      <c r="C233" s="23"/>
      <c r="D233" s="23"/>
      <c r="E233" s="126"/>
      <c r="F233" s="127"/>
      <c r="G233" s="119">
        <v>2510120</v>
      </c>
      <c r="H233" s="120" t="s">
        <v>57</v>
      </c>
      <c r="I233" s="119" t="s">
        <v>59</v>
      </c>
      <c r="J233" s="119" t="s">
        <v>114</v>
      </c>
      <c r="K233" s="119">
        <v>5911</v>
      </c>
      <c r="L233" s="119" t="s">
        <v>47</v>
      </c>
      <c r="M233" s="115">
        <v>875000</v>
      </c>
    </row>
    <row r="234" spans="1:13" s="24" customFormat="1" ht="25.5" customHeight="1" x14ac:dyDescent="0.2">
      <c r="A234" s="23"/>
      <c r="B234" s="23"/>
      <c r="C234" s="23"/>
      <c r="D234" s="23"/>
      <c r="E234" s="126"/>
      <c r="F234" s="127"/>
      <c r="G234" s="119"/>
      <c r="H234" s="121" t="s">
        <v>91</v>
      </c>
      <c r="I234" s="121"/>
      <c r="J234" s="121"/>
      <c r="K234" s="121"/>
      <c r="L234" s="125"/>
      <c r="M234" s="198">
        <f>SUM(M231:M233)</f>
        <v>882956</v>
      </c>
    </row>
    <row r="235" spans="1:13" s="24" customFormat="1" ht="25.5" customHeight="1" x14ac:dyDescent="0.2">
      <c r="A235" s="23"/>
      <c r="B235" s="23"/>
      <c r="C235" s="23"/>
      <c r="D235" s="23"/>
      <c r="E235" s="122" t="s">
        <v>68</v>
      </c>
      <c r="F235" s="123" t="s">
        <v>129</v>
      </c>
      <c r="G235" s="123"/>
      <c r="H235" s="123"/>
      <c r="I235" s="123"/>
      <c r="J235" s="123"/>
      <c r="K235" s="123"/>
      <c r="L235" s="123"/>
      <c r="M235" s="116">
        <f>+M236+M277</f>
        <v>224176.97399999999</v>
      </c>
    </row>
    <row r="236" spans="1:13" s="24" customFormat="1" ht="30" customHeight="1" x14ac:dyDescent="0.2">
      <c r="A236" s="23"/>
      <c r="B236" s="23"/>
      <c r="C236" s="23"/>
      <c r="D236" s="23"/>
      <c r="E236" s="124"/>
      <c r="F236" s="162" t="s">
        <v>61</v>
      </c>
      <c r="G236" s="276" t="s">
        <v>130</v>
      </c>
      <c r="H236" s="276"/>
      <c r="I236" s="276"/>
      <c r="J236" s="276"/>
      <c r="K236" s="276"/>
      <c r="L236" s="276"/>
      <c r="M236" s="163">
        <f>+M245+M273+M276</f>
        <v>112088.48699999999</v>
      </c>
    </row>
    <row r="237" spans="1:13" s="24" customFormat="1" ht="25.5" customHeight="1" x14ac:dyDescent="0.2">
      <c r="A237" s="23"/>
      <c r="B237" s="23"/>
      <c r="C237" s="23"/>
      <c r="D237" s="23"/>
      <c r="E237" s="126"/>
      <c r="F237" s="127"/>
      <c r="G237" s="119">
        <v>1100120</v>
      </c>
      <c r="H237" s="120" t="s">
        <v>57</v>
      </c>
      <c r="I237" s="119" t="s">
        <v>59</v>
      </c>
      <c r="J237" s="119" t="s">
        <v>115</v>
      </c>
      <c r="K237" s="119">
        <v>2111</v>
      </c>
      <c r="L237" s="119" t="s">
        <v>14</v>
      </c>
      <c r="M237" s="112">
        <f>+'EGRESOS POR COMPONENTE'!I21</f>
        <v>1800</v>
      </c>
    </row>
    <row r="238" spans="1:13" s="24" customFormat="1" ht="25.5" customHeight="1" x14ac:dyDescent="0.2">
      <c r="A238" s="23"/>
      <c r="B238" s="23"/>
      <c r="C238" s="23"/>
      <c r="D238" s="23"/>
      <c r="E238" s="126"/>
      <c r="F238" s="127"/>
      <c r="G238" s="119">
        <v>1100120</v>
      </c>
      <c r="H238" s="120" t="s">
        <v>57</v>
      </c>
      <c r="I238" s="119" t="s">
        <v>59</v>
      </c>
      <c r="J238" s="119" t="s">
        <v>115</v>
      </c>
      <c r="K238" s="119">
        <v>2121</v>
      </c>
      <c r="L238" s="119" t="s">
        <v>15</v>
      </c>
      <c r="M238" s="112">
        <f>+'EGRESOS POR COMPONENTE'!I22</f>
        <v>5100</v>
      </c>
    </row>
    <row r="239" spans="1:13" s="24" customFormat="1" ht="25.5" customHeight="1" x14ac:dyDescent="0.2">
      <c r="A239" s="23"/>
      <c r="B239" s="23"/>
      <c r="C239" s="23"/>
      <c r="D239" s="23"/>
      <c r="E239" s="126"/>
      <c r="F239" s="127"/>
      <c r="G239" s="119">
        <v>1100120</v>
      </c>
      <c r="H239" s="120" t="s">
        <v>57</v>
      </c>
      <c r="I239" s="119" t="s">
        <v>59</v>
      </c>
      <c r="J239" s="119" t="s">
        <v>115</v>
      </c>
      <c r="K239" s="119">
        <v>2151</v>
      </c>
      <c r="L239" s="119" t="s">
        <v>16</v>
      </c>
      <c r="M239" s="112">
        <f>+'EGRESOS POR COMPONENTE'!I23</f>
        <v>50</v>
      </c>
    </row>
    <row r="240" spans="1:13" s="24" customFormat="1" ht="25.5" customHeight="1" x14ac:dyDescent="0.2">
      <c r="A240" s="23"/>
      <c r="B240" s="23"/>
      <c r="C240" s="23"/>
      <c r="D240" s="23"/>
      <c r="E240" s="126"/>
      <c r="F240" s="127"/>
      <c r="G240" s="119">
        <v>1100120</v>
      </c>
      <c r="H240" s="120" t="s">
        <v>57</v>
      </c>
      <c r="I240" s="119" t="s">
        <v>59</v>
      </c>
      <c r="J240" s="119" t="s">
        <v>115</v>
      </c>
      <c r="K240" s="119">
        <v>2161</v>
      </c>
      <c r="L240" s="119" t="s">
        <v>17</v>
      </c>
      <c r="M240" s="112">
        <f>+'EGRESOS POR COMPONENTE'!I24</f>
        <v>782</v>
      </c>
    </row>
    <row r="241" spans="1:13" s="24" customFormat="1" ht="25.5" customHeight="1" x14ac:dyDescent="0.2">
      <c r="A241" s="23"/>
      <c r="B241" s="23"/>
      <c r="C241" s="23"/>
      <c r="D241" s="23"/>
      <c r="E241" s="126"/>
      <c r="F241" s="127"/>
      <c r="G241" s="119">
        <v>1100120</v>
      </c>
      <c r="H241" s="120" t="s">
        <v>57</v>
      </c>
      <c r="I241" s="119" t="s">
        <v>59</v>
      </c>
      <c r="J241" s="119" t="s">
        <v>115</v>
      </c>
      <c r="K241" s="119">
        <v>2212</v>
      </c>
      <c r="L241" s="119" t="s">
        <v>106</v>
      </c>
      <c r="M241" s="112">
        <f>+'EGRESOS POR COMPONENTE'!I25</f>
        <v>1124.6000000000001</v>
      </c>
    </row>
    <row r="242" spans="1:13" s="24" customFormat="1" ht="25.5" customHeight="1" x14ac:dyDescent="0.2">
      <c r="A242" s="23"/>
      <c r="B242" s="23"/>
      <c r="C242" s="23"/>
      <c r="D242" s="23"/>
      <c r="E242" s="126"/>
      <c r="F242" s="127"/>
      <c r="G242" s="119">
        <v>1100120</v>
      </c>
      <c r="H242" s="120" t="s">
        <v>57</v>
      </c>
      <c r="I242" s="119" t="s">
        <v>59</v>
      </c>
      <c r="J242" s="119" t="s">
        <v>115</v>
      </c>
      <c r="K242" s="119">
        <v>2531</v>
      </c>
      <c r="L242" s="119" t="s">
        <v>18</v>
      </c>
      <c r="M242" s="112">
        <f>+'EGRESOS POR COMPONENTE'!I26</f>
        <v>150</v>
      </c>
    </row>
    <row r="243" spans="1:13" s="24" customFormat="1" ht="25.5" customHeight="1" x14ac:dyDescent="0.2">
      <c r="A243" s="23"/>
      <c r="B243" s="23"/>
      <c r="C243" s="23"/>
      <c r="D243" s="23"/>
      <c r="E243" s="126"/>
      <c r="F243" s="127"/>
      <c r="G243" s="119">
        <v>1100120</v>
      </c>
      <c r="H243" s="120" t="s">
        <v>57</v>
      </c>
      <c r="I243" s="119" t="s">
        <v>59</v>
      </c>
      <c r="J243" s="119" t="s">
        <v>115</v>
      </c>
      <c r="K243" s="119">
        <v>2612</v>
      </c>
      <c r="L243" s="119" t="s">
        <v>62</v>
      </c>
      <c r="M243" s="112">
        <f>+'EGRESOS POR COMPONENTE'!I27</f>
        <v>2520</v>
      </c>
    </row>
    <row r="244" spans="1:13" s="24" customFormat="1" ht="25.5" customHeight="1" x14ac:dyDescent="0.2">
      <c r="A244" s="23"/>
      <c r="B244" s="23"/>
      <c r="C244" s="23"/>
      <c r="D244" s="23"/>
      <c r="E244" s="126"/>
      <c r="F244" s="127"/>
      <c r="G244" s="119">
        <v>1100120</v>
      </c>
      <c r="H244" s="120" t="s">
        <v>57</v>
      </c>
      <c r="I244" s="119" t="s">
        <v>59</v>
      </c>
      <c r="J244" s="119" t="s">
        <v>115</v>
      </c>
      <c r="K244" s="119">
        <v>2711</v>
      </c>
      <c r="L244" s="119" t="s">
        <v>63</v>
      </c>
      <c r="M244" s="112">
        <f>+'EGRESOS POR COMPONENTE'!I28</f>
        <v>1852.9750000000001</v>
      </c>
    </row>
    <row r="245" spans="1:13" s="24" customFormat="1" ht="25.5" customHeight="1" x14ac:dyDescent="0.2">
      <c r="A245" s="23"/>
      <c r="B245" s="23"/>
      <c r="C245" s="23"/>
      <c r="D245" s="23"/>
      <c r="E245" s="126"/>
      <c r="F245" s="127"/>
      <c r="G245" s="119"/>
      <c r="H245" s="125" t="s">
        <v>89</v>
      </c>
      <c r="I245" s="119"/>
      <c r="J245" s="119"/>
      <c r="K245" s="119"/>
      <c r="L245" s="121"/>
      <c r="M245" s="197">
        <f>SUM(M237:M244)</f>
        <v>13379.575000000001</v>
      </c>
    </row>
    <row r="246" spans="1:13" s="24" customFormat="1" ht="25.5" customHeight="1" x14ac:dyDescent="0.2">
      <c r="A246" s="23"/>
      <c r="B246" s="23"/>
      <c r="C246" s="23"/>
      <c r="D246" s="23"/>
      <c r="E246" s="126"/>
      <c r="F246" s="127"/>
      <c r="G246" s="119">
        <v>1100120</v>
      </c>
      <c r="H246" s="120" t="s">
        <v>57</v>
      </c>
      <c r="I246" s="119" t="s">
        <v>59</v>
      </c>
      <c r="J246" s="119" t="s">
        <v>115</v>
      </c>
      <c r="K246" s="119">
        <v>3111</v>
      </c>
      <c r="L246" s="119" t="s">
        <v>20</v>
      </c>
      <c r="M246" s="112">
        <f>+'EGRESOS POR COMPONENTE'!I30</f>
        <v>7504.6</v>
      </c>
    </row>
    <row r="247" spans="1:13" s="24" customFormat="1" ht="25.5" customHeight="1" x14ac:dyDescent="0.2">
      <c r="A247" s="23"/>
      <c r="B247" s="23"/>
      <c r="C247" s="23"/>
      <c r="D247" s="23"/>
      <c r="E247" s="126"/>
      <c r="F247" s="127"/>
      <c r="G247" s="119">
        <v>1100120</v>
      </c>
      <c r="H247" s="120" t="s">
        <v>57</v>
      </c>
      <c r="I247" s="119" t="s">
        <v>59</v>
      </c>
      <c r="J247" s="119" t="s">
        <v>115</v>
      </c>
      <c r="K247" s="119">
        <v>3112</v>
      </c>
      <c r="L247" s="119" t="s">
        <v>21</v>
      </c>
      <c r="M247" s="112">
        <f>+'EGRESOS POR COMPONENTE'!I31</f>
        <v>750.46</v>
      </c>
    </row>
    <row r="248" spans="1:13" s="24" customFormat="1" ht="25.5" customHeight="1" x14ac:dyDescent="0.2">
      <c r="A248" s="23"/>
      <c r="B248" s="23"/>
      <c r="C248" s="23"/>
      <c r="D248" s="23"/>
      <c r="E248" s="126"/>
      <c r="F248" s="127"/>
      <c r="G248" s="119">
        <v>1100120</v>
      </c>
      <c r="H248" s="120" t="s">
        <v>57</v>
      </c>
      <c r="I248" s="119" t="s">
        <v>59</v>
      </c>
      <c r="J248" s="119" t="s">
        <v>115</v>
      </c>
      <c r="K248" s="119">
        <v>3131</v>
      </c>
      <c r="L248" s="119" t="s">
        <v>22</v>
      </c>
      <c r="M248" s="112">
        <f>+'EGRESOS POR COMPONENTE'!I32</f>
        <v>204</v>
      </c>
    </row>
    <row r="249" spans="1:13" s="24" customFormat="1" ht="25.5" customHeight="1" x14ac:dyDescent="0.2">
      <c r="A249" s="23"/>
      <c r="B249" s="23"/>
      <c r="C249" s="23"/>
      <c r="D249" s="23"/>
      <c r="E249" s="126"/>
      <c r="F249" s="127"/>
      <c r="G249" s="119">
        <v>1100120</v>
      </c>
      <c r="H249" s="120" t="s">
        <v>57</v>
      </c>
      <c r="I249" s="119" t="s">
        <v>59</v>
      </c>
      <c r="J249" s="119" t="s">
        <v>115</v>
      </c>
      <c r="K249" s="119">
        <v>3141</v>
      </c>
      <c r="L249" s="119" t="s">
        <v>23</v>
      </c>
      <c r="M249" s="112">
        <f>+'EGRESOS POR COMPONENTE'!I33</f>
        <v>2880</v>
      </c>
    </row>
    <row r="250" spans="1:13" s="24" customFormat="1" ht="25.5" customHeight="1" x14ac:dyDescent="0.2">
      <c r="A250" s="23"/>
      <c r="B250" s="23"/>
      <c r="C250" s="23"/>
      <c r="D250" s="23"/>
      <c r="E250" s="126"/>
      <c r="F250" s="127"/>
      <c r="G250" s="119">
        <v>1100120</v>
      </c>
      <c r="H250" s="120" t="s">
        <v>57</v>
      </c>
      <c r="I250" s="119" t="s">
        <v>59</v>
      </c>
      <c r="J250" s="119" t="s">
        <v>115</v>
      </c>
      <c r="K250" s="119">
        <v>3151</v>
      </c>
      <c r="L250" s="119" t="s">
        <v>24</v>
      </c>
      <c r="M250" s="112">
        <f>+'EGRESOS POR COMPONENTE'!I34</f>
        <v>3000</v>
      </c>
    </row>
    <row r="251" spans="1:13" s="24" customFormat="1" ht="25.5" customHeight="1" x14ac:dyDescent="0.2">
      <c r="A251" s="23"/>
      <c r="B251" s="23"/>
      <c r="C251" s="23"/>
      <c r="D251" s="23"/>
      <c r="E251" s="126"/>
      <c r="F251" s="127"/>
      <c r="G251" s="119">
        <v>1100120</v>
      </c>
      <c r="H251" s="120" t="s">
        <v>57</v>
      </c>
      <c r="I251" s="119" t="s">
        <v>59</v>
      </c>
      <c r="J251" s="119" t="s">
        <v>115</v>
      </c>
      <c r="K251" s="119">
        <v>3171</v>
      </c>
      <c r="L251" s="119" t="s">
        <v>25</v>
      </c>
      <c r="M251" s="112">
        <f>+'EGRESOS POR COMPONENTE'!I35</f>
        <v>26400</v>
      </c>
    </row>
    <row r="252" spans="1:13" s="24" customFormat="1" ht="25.5" customHeight="1" x14ac:dyDescent="0.2">
      <c r="A252" s="23"/>
      <c r="B252" s="23"/>
      <c r="C252" s="23"/>
      <c r="D252" s="23"/>
      <c r="E252" s="126"/>
      <c r="F252" s="127"/>
      <c r="G252" s="119">
        <v>1100120</v>
      </c>
      <c r="H252" s="120" t="s">
        <v>57</v>
      </c>
      <c r="I252" s="119" t="s">
        <v>59</v>
      </c>
      <c r="J252" s="119" t="s">
        <v>115</v>
      </c>
      <c r="K252" s="119">
        <v>3181</v>
      </c>
      <c r="L252" s="119" t="s">
        <v>26</v>
      </c>
      <c r="M252" s="112">
        <f>+'EGRESOS POR COMPONENTE'!I36</f>
        <v>80</v>
      </c>
    </row>
    <row r="253" spans="1:13" s="24" customFormat="1" ht="25.5" customHeight="1" x14ac:dyDescent="0.2">
      <c r="A253" s="23"/>
      <c r="B253" s="23"/>
      <c r="C253" s="23"/>
      <c r="D253" s="23"/>
      <c r="E253" s="126"/>
      <c r="F253" s="127"/>
      <c r="G253" s="119">
        <v>1100120</v>
      </c>
      <c r="H253" s="120" t="s">
        <v>57</v>
      </c>
      <c r="I253" s="119" t="s">
        <v>59</v>
      </c>
      <c r="J253" s="119" t="s">
        <v>115</v>
      </c>
      <c r="K253" s="119">
        <v>3221</v>
      </c>
      <c r="L253" s="119" t="s">
        <v>27</v>
      </c>
      <c r="M253" s="112">
        <f>+'EGRESOS POR COMPONENTE'!I37</f>
        <v>35293.578000000001</v>
      </c>
    </row>
    <row r="254" spans="1:13" s="24" customFormat="1" ht="25.5" customHeight="1" x14ac:dyDescent="0.2">
      <c r="A254" s="23"/>
      <c r="B254" s="23"/>
      <c r="C254" s="23"/>
      <c r="D254" s="23"/>
      <c r="E254" s="126"/>
      <c r="F254" s="127"/>
      <c r="G254" s="119">
        <v>1100120</v>
      </c>
      <c r="H254" s="120" t="s">
        <v>57</v>
      </c>
      <c r="I254" s="119" t="s">
        <v>59</v>
      </c>
      <c r="J254" s="119" t="s">
        <v>115</v>
      </c>
      <c r="K254" s="119">
        <v>3291</v>
      </c>
      <c r="L254" s="119" t="s">
        <v>28</v>
      </c>
      <c r="M254" s="112">
        <f>+'EGRESOS POR COMPONENTE'!I38</f>
        <v>100</v>
      </c>
    </row>
    <row r="255" spans="1:13" s="24" customFormat="1" ht="25.5" customHeight="1" x14ac:dyDescent="0.2">
      <c r="A255" s="23"/>
      <c r="B255" s="23"/>
      <c r="C255" s="23"/>
      <c r="D255" s="23"/>
      <c r="E255" s="126"/>
      <c r="F255" s="127"/>
      <c r="G255" s="119">
        <v>1100120</v>
      </c>
      <c r="H255" s="120" t="s">
        <v>57</v>
      </c>
      <c r="I255" s="119" t="s">
        <v>59</v>
      </c>
      <c r="J255" s="119" t="s">
        <v>115</v>
      </c>
      <c r="K255" s="119">
        <v>3311</v>
      </c>
      <c r="L255" s="119" t="s">
        <v>29</v>
      </c>
      <c r="M255" s="112">
        <f>+'EGRESOS POR COMPONENTE'!I39</f>
        <v>500</v>
      </c>
    </row>
    <row r="256" spans="1:13" s="24" customFormat="1" ht="25.5" customHeight="1" x14ac:dyDescent="0.2">
      <c r="A256" s="23"/>
      <c r="B256" s="23"/>
      <c r="C256" s="23"/>
      <c r="D256" s="23"/>
      <c r="E256" s="126"/>
      <c r="F256" s="127"/>
      <c r="G256" s="119">
        <v>1100120</v>
      </c>
      <c r="H256" s="120" t="s">
        <v>57</v>
      </c>
      <c r="I256" s="119" t="s">
        <v>59</v>
      </c>
      <c r="J256" s="119" t="s">
        <v>115</v>
      </c>
      <c r="K256" s="119">
        <v>3361</v>
      </c>
      <c r="L256" s="119" t="s">
        <v>30</v>
      </c>
      <c r="M256" s="112">
        <f>+'EGRESOS POR COMPONENTE'!I40</f>
        <v>150</v>
      </c>
    </row>
    <row r="257" spans="1:13" s="24" customFormat="1" ht="25.5" customHeight="1" x14ac:dyDescent="0.2">
      <c r="A257" s="23"/>
      <c r="B257" s="23"/>
      <c r="C257" s="23"/>
      <c r="D257" s="23"/>
      <c r="E257" s="126"/>
      <c r="F257" s="127"/>
      <c r="G257" s="119">
        <v>1100120</v>
      </c>
      <c r="H257" s="120" t="s">
        <v>57</v>
      </c>
      <c r="I257" s="119" t="s">
        <v>59</v>
      </c>
      <c r="J257" s="119" t="s">
        <v>115</v>
      </c>
      <c r="K257" s="119">
        <v>3381</v>
      </c>
      <c r="L257" s="119" t="s">
        <v>31</v>
      </c>
      <c r="M257" s="112">
        <f>+'EGRESOS POR COMPONENTE'!I41</f>
        <v>324</v>
      </c>
    </row>
    <row r="258" spans="1:13" s="24" customFormat="1" ht="25.5" customHeight="1" x14ac:dyDescent="0.2">
      <c r="A258" s="23"/>
      <c r="B258" s="23"/>
      <c r="C258" s="23"/>
      <c r="D258" s="23"/>
      <c r="E258" s="126"/>
      <c r="F258" s="127"/>
      <c r="G258" s="119">
        <v>1100120</v>
      </c>
      <c r="H258" s="120" t="s">
        <v>57</v>
      </c>
      <c r="I258" s="119" t="s">
        <v>59</v>
      </c>
      <c r="J258" s="119" t="s">
        <v>115</v>
      </c>
      <c r="K258" s="119">
        <v>3391</v>
      </c>
      <c r="L258" s="119" t="s">
        <v>85</v>
      </c>
      <c r="M258" s="112"/>
    </row>
    <row r="259" spans="1:13" s="24" customFormat="1" ht="25.5" customHeight="1" x14ac:dyDescent="0.2">
      <c r="A259" s="23"/>
      <c r="B259" s="23"/>
      <c r="C259" s="23"/>
      <c r="D259" s="23"/>
      <c r="E259" s="126"/>
      <c r="F259" s="127"/>
      <c r="G259" s="119">
        <v>1100120</v>
      </c>
      <c r="H259" s="120" t="s">
        <v>57</v>
      </c>
      <c r="I259" s="119" t="s">
        <v>59</v>
      </c>
      <c r="J259" s="119" t="s">
        <v>115</v>
      </c>
      <c r="K259" s="119">
        <v>3411</v>
      </c>
      <c r="L259" s="119" t="s">
        <v>32</v>
      </c>
      <c r="M259" s="112">
        <f>+'EGRESOS POR COMPONENTE'!I43</f>
        <v>566.02100000000007</v>
      </c>
    </row>
    <row r="260" spans="1:13" s="24" customFormat="1" ht="25.5" customHeight="1" x14ac:dyDescent="0.2">
      <c r="A260" s="23"/>
      <c r="B260" s="23"/>
      <c r="C260" s="23"/>
      <c r="D260" s="23"/>
      <c r="E260" s="126"/>
      <c r="F260" s="127"/>
      <c r="G260" s="119">
        <v>1100120</v>
      </c>
      <c r="H260" s="120" t="s">
        <v>57</v>
      </c>
      <c r="I260" s="119" t="s">
        <v>59</v>
      </c>
      <c r="J260" s="119" t="s">
        <v>115</v>
      </c>
      <c r="K260" s="119">
        <v>3451</v>
      </c>
      <c r="L260" s="119" t="s">
        <v>107</v>
      </c>
      <c r="M260" s="112">
        <f>+'EGRESOS POR COMPONENTE'!I44</f>
        <v>3200</v>
      </c>
    </row>
    <row r="261" spans="1:13" s="24" customFormat="1" ht="25.5" customHeight="1" x14ac:dyDescent="0.2">
      <c r="A261" s="23"/>
      <c r="B261" s="23"/>
      <c r="C261" s="23"/>
      <c r="D261" s="23"/>
      <c r="E261" s="126"/>
      <c r="F261" s="127"/>
      <c r="G261" s="119">
        <v>1100120</v>
      </c>
      <c r="H261" s="120" t="s">
        <v>57</v>
      </c>
      <c r="I261" s="119" t="s">
        <v>59</v>
      </c>
      <c r="J261" s="119" t="s">
        <v>115</v>
      </c>
      <c r="K261" s="119">
        <v>3511</v>
      </c>
      <c r="L261" s="119" t="s">
        <v>33</v>
      </c>
      <c r="M261" s="112">
        <f>+'EGRESOS POR COMPONENTE'!I45</f>
        <v>700</v>
      </c>
    </row>
    <row r="262" spans="1:13" s="24" customFormat="1" ht="25.5" customHeight="1" x14ac:dyDescent="0.2">
      <c r="A262" s="23"/>
      <c r="B262" s="23"/>
      <c r="C262" s="23"/>
      <c r="D262" s="23"/>
      <c r="E262" s="126"/>
      <c r="F262" s="127"/>
      <c r="G262" s="119">
        <v>1100120</v>
      </c>
      <c r="H262" s="120" t="s">
        <v>57</v>
      </c>
      <c r="I262" s="119" t="s">
        <v>59</v>
      </c>
      <c r="J262" s="119" t="s">
        <v>115</v>
      </c>
      <c r="K262" s="119">
        <v>3521</v>
      </c>
      <c r="L262" s="119" t="s">
        <v>34</v>
      </c>
      <c r="M262" s="112">
        <f>+'EGRESOS POR COMPONENTE'!I46</f>
        <v>700</v>
      </c>
    </row>
    <row r="263" spans="1:13" s="24" customFormat="1" ht="25.5" customHeight="1" x14ac:dyDescent="0.2">
      <c r="A263" s="23"/>
      <c r="B263" s="23"/>
      <c r="C263" s="23"/>
      <c r="D263" s="23"/>
      <c r="E263" s="126"/>
      <c r="F263" s="127"/>
      <c r="G263" s="119">
        <v>1100120</v>
      </c>
      <c r="H263" s="120" t="s">
        <v>57</v>
      </c>
      <c r="I263" s="119" t="s">
        <v>59</v>
      </c>
      <c r="J263" s="119" t="s">
        <v>115</v>
      </c>
      <c r="K263" s="119">
        <v>3531</v>
      </c>
      <c r="L263" s="119" t="s">
        <v>35</v>
      </c>
      <c r="M263" s="112">
        <f>+'EGRESOS POR COMPONENTE'!I47</f>
        <v>2000</v>
      </c>
    </row>
    <row r="264" spans="1:13" s="24" customFormat="1" ht="25.5" customHeight="1" x14ac:dyDescent="0.2">
      <c r="A264" s="23"/>
      <c r="B264" s="23"/>
      <c r="C264" s="23"/>
      <c r="D264" s="23"/>
      <c r="E264" s="126"/>
      <c r="F264" s="127"/>
      <c r="G264" s="119">
        <v>1100120</v>
      </c>
      <c r="H264" s="120" t="s">
        <v>57</v>
      </c>
      <c r="I264" s="119" t="s">
        <v>59</v>
      </c>
      <c r="J264" s="119" t="s">
        <v>115</v>
      </c>
      <c r="K264" s="119">
        <v>3551</v>
      </c>
      <c r="L264" s="119" t="s">
        <v>36</v>
      </c>
      <c r="M264" s="112">
        <f>+'EGRESOS POR COMPONENTE'!I48</f>
        <v>2250</v>
      </c>
    </row>
    <row r="265" spans="1:13" s="24" customFormat="1" ht="25.5" customHeight="1" x14ac:dyDescent="0.2">
      <c r="A265" s="23"/>
      <c r="B265" s="23"/>
      <c r="C265" s="23"/>
      <c r="D265" s="23"/>
      <c r="E265" s="126"/>
      <c r="F265" s="127"/>
      <c r="G265" s="119">
        <v>1100120</v>
      </c>
      <c r="H265" s="120" t="s">
        <v>57</v>
      </c>
      <c r="I265" s="119" t="s">
        <v>59</v>
      </c>
      <c r="J265" s="119" t="s">
        <v>115</v>
      </c>
      <c r="K265" s="119">
        <v>3571</v>
      </c>
      <c r="L265" s="119" t="s">
        <v>37</v>
      </c>
      <c r="M265" s="112">
        <f>+'EGRESOS POR COMPONENTE'!I49</f>
        <v>1180</v>
      </c>
    </row>
    <row r="266" spans="1:13" s="24" customFormat="1" ht="25.5" customHeight="1" x14ac:dyDescent="0.2">
      <c r="A266" s="23"/>
      <c r="B266" s="23"/>
      <c r="C266" s="23"/>
      <c r="D266" s="23"/>
      <c r="E266" s="126"/>
      <c r="F266" s="127"/>
      <c r="G266" s="119">
        <v>1100120</v>
      </c>
      <c r="H266" s="120" t="s">
        <v>57</v>
      </c>
      <c r="I266" s="119" t="s">
        <v>59</v>
      </c>
      <c r="J266" s="119" t="s">
        <v>115</v>
      </c>
      <c r="K266" s="119">
        <v>3611</v>
      </c>
      <c r="L266" s="119" t="s">
        <v>38</v>
      </c>
      <c r="M266" s="112">
        <f>+'EGRESOS POR COMPONENTE'!I50</f>
        <v>300</v>
      </c>
    </row>
    <row r="267" spans="1:13" s="24" customFormat="1" ht="25.5" customHeight="1" x14ac:dyDescent="0.2">
      <c r="A267" s="23"/>
      <c r="B267" s="23"/>
      <c r="C267" s="23"/>
      <c r="D267" s="23"/>
      <c r="E267" s="126"/>
      <c r="F267" s="127"/>
      <c r="G267" s="119">
        <v>1100120</v>
      </c>
      <c r="H267" s="120" t="s">
        <v>57</v>
      </c>
      <c r="I267" s="119" t="s">
        <v>59</v>
      </c>
      <c r="J267" s="119" t="s">
        <v>115</v>
      </c>
      <c r="K267" s="119">
        <v>3721</v>
      </c>
      <c r="L267" s="119" t="s">
        <v>39</v>
      </c>
      <c r="M267" s="112">
        <f>+'EGRESOS POR COMPONENTE'!I51</f>
        <v>500</v>
      </c>
    </row>
    <row r="268" spans="1:13" s="24" customFormat="1" ht="25.5" customHeight="1" x14ac:dyDescent="0.2">
      <c r="A268" s="23"/>
      <c r="B268" s="23"/>
      <c r="C268" s="23"/>
      <c r="D268" s="23"/>
      <c r="E268" s="126"/>
      <c r="F268" s="127"/>
      <c r="G268" s="119">
        <v>1100120</v>
      </c>
      <c r="H268" s="120" t="s">
        <v>57</v>
      </c>
      <c r="I268" s="119" t="s">
        <v>59</v>
      </c>
      <c r="J268" s="119" t="s">
        <v>115</v>
      </c>
      <c r="K268" s="119">
        <v>3751</v>
      </c>
      <c r="L268" s="119" t="s">
        <v>40</v>
      </c>
      <c r="M268" s="112">
        <f>+'EGRESOS POR COMPONENTE'!I52</f>
        <v>622.25300000000004</v>
      </c>
    </row>
    <row r="269" spans="1:13" s="24" customFormat="1" ht="25.5" customHeight="1" x14ac:dyDescent="0.2">
      <c r="A269" s="23"/>
      <c r="B269" s="23"/>
      <c r="C269" s="23"/>
      <c r="D269" s="23"/>
      <c r="E269" s="126"/>
      <c r="F269" s="127"/>
      <c r="G269" s="119">
        <v>1100120</v>
      </c>
      <c r="H269" s="120" t="s">
        <v>57</v>
      </c>
      <c r="I269" s="119" t="s">
        <v>59</v>
      </c>
      <c r="J269" s="119" t="s">
        <v>115</v>
      </c>
      <c r="K269" s="119">
        <v>3791</v>
      </c>
      <c r="L269" s="119" t="s">
        <v>41</v>
      </c>
      <c r="M269" s="112">
        <f>+'EGRESOS POR COMPONENTE'!I53</f>
        <v>350</v>
      </c>
    </row>
    <row r="270" spans="1:13" s="24" customFormat="1" ht="25.5" customHeight="1" x14ac:dyDescent="0.2">
      <c r="A270" s="23"/>
      <c r="B270" s="23"/>
      <c r="C270" s="23"/>
      <c r="D270" s="23"/>
      <c r="E270" s="126"/>
      <c r="F270" s="127"/>
      <c r="G270" s="119">
        <v>1100120</v>
      </c>
      <c r="H270" s="120" t="s">
        <v>57</v>
      </c>
      <c r="I270" s="119" t="s">
        <v>59</v>
      </c>
      <c r="J270" s="119" t="s">
        <v>115</v>
      </c>
      <c r="K270" s="119">
        <v>3821</v>
      </c>
      <c r="L270" s="119" t="s">
        <v>42</v>
      </c>
      <c r="M270" s="112">
        <f>+'EGRESOS POR COMPONENTE'!I54</f>
        <v>650</v>
      </c>
    </row>
    <row r="271" spans="1:13" s="24" customFormat="1" ht="25.5" customHeight="1" x14ac:dyDescent="0.2">
      <c r="A271" s="23"/>
      <c r="B271" s="23"/>
      <c r="C271" s="23"/>
      <c r="D271" s="23"/>
      <c r="E271" s="126"/>
      <c r="F271" s="127"/>
      <c r="G271" s="119">
        <v>1100120</v>
      </c>
      <c r="H271" s="120" t="s">
        <v>57</v>
      </c>
      <c r="I271" s="119" t="s">
        <v>59</v>
      </c>
      <c r="J271" s="119" t="s">
        <v>115</v>
      </c>
      <c r="K271" s="119">
        <v>3921</v>
      </c>
      <c r="L271" s="119" t="s">
        <v>43</v>
      </c>
      <c r="M271" s="112">
        <f>+'EGRESOS POR COMPONENTE'!I55</f>
        <v>2850</v>
      </c>
    </row>
    <row r="272" spans="1:13" s="24" customFormat="1" ht="25.5" customHeight="1" x14ac:dyDescent="0.2">
      <c r="A272" s="23"/>
      <c r="B272" s="23"/>
      <c r="C272" s="23"/>
      <c r="D272" s="23"/>
      <c r="E272" s="126"/>
      <c r="F272" s="127"/>
      <c r="G272" s="119">
        <v>1100120</v>
      </c>
      <c r="H272" s="120" t="s">
        <v>57</v>
      </c>
      <c r="I272" s="119" t="s">
        <v>59</v>
      </c>
      <c r="J272" s="119" t="s">
        <v>115</v>
      </c>
      <c r="K272" s="119">
        <v>3961</v>
      </c>
      <c r="L272" s="119" t="s">
        <v>44</v>
      </c>
      <c r="M272" s="112">
        <f>+'EGRESOS POR COMPONENTE'!I56</f>
        <v>350</v>
      </c>
    </row>
    <row r="273" spans="1:13" s="24" customFormat="1" ht="25.5" customHeight="1" x14ac:dyDescent="0.2">
      <c r="A273" s="23"/>
      <c r="B273" s="23"/>
      <c r="C273" s="23"/>
      <c r="D273" s="23"/>
      <c r="E273" s="126"/>
      <c r="F273" s="127"/>
      <c r="G273" s="121"/>
      <c r="H273" s="121" t="s">
        <v>88</v>
      </c>
      <c r="I273" s="121"/>
      <c r="J273" s="121"/>
      <c r="K273" s="121"/>
      <c r="L273" s="125"/>
      <c r="M273" s="198">
        <f>SUM(M246:M272)</f>
        <v>93404.911999999997</v>
      </c>
    </row>
    <row r="274" spans="1:13" s="24" customFormat="1" ht="25.5" customHeight="1" x14ac:dyDescent="0.2">
      <c r="A274" s="23"/>
      <c r="B274" s="23"/>
      <c r="C274" s="23"/>
      <c r="D274" s="23"/>
      <c r="E274" s="126"/>
      <c r="F274" s="127"/>
      <c r="G274" s="119">
        <v>1100120</v>
      </c>
      <c r="H274" s="120" t="s">
        <v>57</v>
      </c>
      <c r="I274" s="119" t="s">
        <v>59</v>
      </c>
      <c r="J274" s="119" t="s">
        <v>115</v>
      </c>
      <c r="K274" s="119">
        <v>5151</v>
      </c>
      <c r="L274" s="119" t="s">
        <v>49</v>
      </c>
      <c r="M274" s="115">
        <f>+'EGRESOS POR COMPONENTE'!I60</f>
        <v>1604</v>
      </c>
    </row>
    <row r="275" spans="1:13" s="24" customFormat="1" ht="25.5" customHeight="1" x14ac:dyDescent="0.2">
      <c r="A275" s="23"/>
      <c r="B275" s="23"/>
      <c r="C275" s="23"/>
      <c r="D275" s="23"/>
      <c r="E275" s="126"/>
      <c r="F275" s="127"/>
      <c r="G275" s="119">
        <v>1100120</v>
      </c>
      <c r="H275" s="120" t="s">
        <v>57</v>
      </c>
      <c r="I275" s="119" t="s">
        <v>59</v>
      </c>
      <c r="J275" s="119" t="s">
        <v>115</v>
      </c>
      <c r="K275" s="119">
        <v>5911</v>
      </c>
      <c r="L275" s="119" t="s">
        <v>47</v>
      </c>
      <c r="M275" s="115">
        <f>+'EGRESOS POR COMPONENTE'!I61</f>
        <v>3700</v>
      </c>
    </row>
    <row r="276" spans="1:13" s="24" customFormat="1" ht="25.5" customHeight="1" x14ac:dyDescent="0.2">
      <c r="A276" s="23"/>
      <c r="B276" s="23"/>
      <c r="C276" s="23"/>
      <c r="D276" s="23"/>
      <c r="E276" s="126"/>
      <c r="F276" s="127"/>
      <c r="G276" s="119"/>
      <c r="H276" s="121" t="s">
        <v>91</v>
      </c>
      <c r="I276" s="121"/>
      <c r="J276" s="121"/>
      <c r="K276" s="121"/>
      <c r="L276" s="125"/>
      <c r="M276" s="198">
        <f>SUM(M274:M275)</f>
        <v>5304</v>
      </c>
    </row>
    <row r="277" spans="1:13" s="24" customFormat="1" ht="33" customHeight="1" x14ac:dyDescent="0.2">
      <c r="A277" s="23"/>
      <c r="B277" s="23"/>
      <c r="C277" s="23"/>
      <c r="D277" s="23"/>
      <c r="E277" s="118"/>
      <c r="F277" s="162" t="s">
        <v>65</v>
      </c>
      <c r="G277" s="278" t="s">
        <v>131</v>
      </c>
      <c r="H277" s="278"/>
      <c r="I277" s="278"/>
      <c r="J277" s="278"/>
      <c r="K277" s="278"/>
      <c r="L277" s="278"/>
      <c r="M277" s="163">
        <f>+M286+M314+M317</f>
        <v>112088.48699999999</v>
      </c>
    </row>
    <row r="278" spans="1:13" s="24" customFormat="1" ht="25.5" customHeight="1" x14ac:dyDescent="0.2">
      <c r="A278" s="23"/>
      <c r="B278" s="23"/>
      <c r="C278" s="23"/>
      <c r="D278" s="23"/>
      <c r="E278" s="126"/>
      <c r="F278" s="127"/>
      <c r="G278" s="119">
        <v>1100120</v>
      </c>
      <c r="H278" s="120" t="s">
        <v>57</v>
      </c>
      <c r="I278" s="119" t="s">
        <v>59</v>
      </c>
      <c r="J278" s="119" t="s">
        <v>116</v>
      </c>
      <c r="K278" s="119">
        <v>2111</v>
      </c>
      <c r="L278" s="119" t="s">
        <v>14</v>
      </c>
      <c r="M278" s="112">
        <f>+'EGRESOS POR COMPONENTE'!J21</f>
        <v>1800</v>
      </c>
    </row>
    <row r="279" spans="1:13" s="24" customFormat="1" ht="25.5" customHeight="1" x14ac:dyDescent="0.2">
      <c r="A279" s="23"/>
      <c r="B279" s="23"/>
      <c r="C279" s="23"/>
      <c r="D279" s="23"/>
      <c r="E279" s="126"/>
      <c r="F279" s="127"/>
      <c r="G279" s="119">
        <v>1100120</v>
      </c>
      <c r="H279" s="120" t="s">
        <v>57</v>
      </c>
      <c r="I279" s="119" t="s">
        <v>59</v>
      </c>
      <c r="J279" s="119" t="s">
        <v>116</v>
      </c>
      <c r="K279" s="119">
        <v>2121</v>
      </c>
      <c r="L279" s="119" t="s">
        <v>15</v>
      </c>
      <c r="M279" s="112">
        <f>+'EGRESOS POR COMPONENTE'!J22</f>
        <v>5100</v>
      </c>
    </row>
    <row r="280" spans="1:13" s="24" customFormat="1" ht="25.5" customHeight="1" x14ac:dyDescent="0.2">
      <c r="A280" s="23"/>
      <c r="B280" s="23"/>
      <c r="C280" s="23"/>
      <c r="D280" s="23"/>
      <c r="E280" s="126"/>
      <c r="F280" s="127"/>
      <c r="G280" s="119">
        <v>1100120</v>
      </c>
      <c r="H280" s="120" t="s">
        <v>57</v>
      </c>
      <c r="I280" s="119" t="s">
        <v>59</v>
      </c>
      <c r="J280" s="119" t="s">
        <v>116</v>
      </c>
      <c r="K280" s="119">
        <v>2151</v>
      </c>
      <c r="L280" s="119" t="s">
        <v>16</v>
      </c>
      <c r="M280" s="112">
        <f>+'EGRESOS POR COMPONENTE'!J23</f>
        <v>50</v>
      </c>
    </row>
    <row r="281" spans="1:13" s="24" customFormat="1" ht="25.5" customHeight="1" x14ac:dyDescent="0.2">
      <c r="A281" s="23"/>
      <c r="B281" s="23"/>
      <c r="C281" s="23"/>
      <c r="D281" s="23"/>
      <c r="E281" s="126"/>
      <c r="F281" s="127"/>
      <c r="G281" s="119">
        <v>1100120</v>
      </c>
      <c r="H281" s="120" t="s">
        <v>57</v>
      </c>
      <c r="I281" s="119" t="s">
        <v>59</v>
      </c>
      <c r="J281" s="119" t="s">
        <v>116</v>
      </c>
      <c r="K281" s="119">
        <v>2161</v>
      </c>
      <c r="L281" s="119" t="s">
        <v>17</v>
      </c>
      <c r="M281" s="112">
        <f>+'EGRESOS POR COMPONENTE'!J24</f>
        <v>782</v>
      </c>
    </row>
    <row r="282" spans="1:13" s="24" customFormat="1" ht="25.5" customHeight="1" x14ac:dyDescent="0.2">
      <c r="A282" s="23"/>
      <c r="B282" s="23"/>
      <c r="C282" s="23"/>
      <c r="D282" s="23"/>
      <c r="E282" s="126"/>
      <c r="F282" s="127"/>
      <c r="G282" s="119">
        <v>1100120</v>
      </c>
      <c r="H282" s="120" t="s">
        <v>57</v>
      </c>
      <c r="I282" s="119" t="s">
        <v>59</v>
      </c>
      <c r="J282" s="119" t="s">
        <v>116</v>
      </c>
      <c r="K282" s="119">
        <v>2212</v>
      </c>
      <c r="L282" s="119" t="s">
        <v>106</v>
      </c>
      <c r="M282" s="112">
        <f>+'EGRESOS POR COMPONENTE'!J25</f>
        <v>1124.6000000000001</v>
      </c>
    </row>
    <row r="283" spans="1:13" s="24" customFormat="1" ht="25.5" customHeight="1" x14ac:dyDescent="0.2">
      <c r="A283" s="23"/>
      <c r="B283" s="23"/>
      <c r="C283" s="23"/>
      <c r="D283" s="23"/>
      <c r="E283" s="126"/>
      <c r="F283" s="127"/>
      <c r="G283" s="119">
        <v>1100120</v>
      </c>
      <c r="H283" s="120" t="s">
        <v>57</v>
      </c>
      <c r="I283" s="119" t="s">
        <v>59</v>
      </c>
      <c r="J283" s="119" t="s">
        <v>116</v>
      </c>
      <c r="K283" s="119">
        <v>2531</v>
      </c>
      <c r="L283" s="119" t="s">
        <v>18</v>
      </c>
      <c r="M283" s="112">
        <f>+'EGRESOS POR COMPONENTE'!J26</f>
        <v>150</v>
      </c>
    </row>
    <row r="284" spans="1:13" s="24" customFormat="1" ht="25.5" customHeight="1" x14ac:dyDescent="0.2">
      <c r="A284" s="23"/>
      <c r="B284" s="23"/>
      <c r="C284" s="23"/>
      <c r="D284" s="23"/>
      <c r="E284" s="126"/>
      <c r="F284" s="127"/>
      <c r="G284" s="119">
        <v>1100120</v>
      </c>
      <c r="H284" s="120" t="s">
        <v>57</v>
      </c>
      <c r="I284" s="119" t="s">
        <v>59</v>
      </c>
      <c r="J284" s="119" t="s">
        <v>116</v>
      </c>
      <c r="K284" s="119">
        <v>2612</v>
      </c>
      <c r="L284" s="119" t="s">
        <v>62</v>
      </c>
      <c r="M284" s="112">
        <f>+'EGRESOS POR COMPONENTE'!J27</f>
        <v>2520</v>
      </c>
    </row>
    <row r="285" spans="1:13" s="24" customFormat="1" ht="25.5" customHeight="1" x14ac:dyDescent="0.2">
      <c r="A285" s="23"/>
      <c r="B285" s="23"/>
      <c r="C285" s="23"/>
      <c r="D285" s="23"/>
      <c r="E285" s="126"/>
      <c r="F285" s="127"/>
      <c r="G285" s="119">
        <v>1100120</v>
      </c>
      <c r="H285" s="120" t="s">
        <v>57</v>
      </c>
      <c r="I285" s="119" t="s">
        <v>59</v>
      </c>
      <c r="J285" s="119" t="s">
        <v>116</v>
      </c>
      <c r="K285" s="119">
        <v>2711</v>
      </c>
      <c r="L285" s="119" t="s">
        <v>63</v>
      </c>
      <c r="M285" s="112">
        <f>+'EGRESOS POR COMPONENTE'!J28</f>
        <v>1852.9750000000001</v>
      </c>
    </row>
    <row r="286" spans="1:13" s="24" customFormat="1" ht="25.5" customHeight="1" x14ac:dyDescent="0.2">
      <c r="A286" s="23"/>
      <c r="B286" s="23"/>
      <c r="C286" s="23"/>
      <c r="D286" s="23"/>
      <c r="E286" s="126"/>
      <c r="F286" s="127"/>
      <c r="G286" s="119"/>
      <c r="H286" s="125" t="s">
        <v>89</v>
      </c>
      <c r="I286" s="119"/>
      <c r="J286" s="119"/>
      <c r="K286" s="119"/>
      <c r="L286" s="121"/>
      <c r="M286" s="197">
        <f>SUM(M278:M285)</f>
        <v>13379.575000000001</v>
      </c>
    </row>
    <row r="287" spans="1:13" s="24" customFormat="1" ht="25.5" customHeight="1" x14ac:dyDescent="0.2">
      <c r="A287" s="23"/>
      <c r="B287" s="23"/>
      <c r="C287" s="23"/>
      <c r="D287" s="23"/>
      <c r="E287" s="126"/>
      <c r="F287" s="127"/>
      <c r="G287" s="119">
        <v>1100120</v>
      </c>
      <c r="H287" s="120" t="s">
        <v>57</v>
      </c>
      <c r="I287" s="119" t="s">
        <v>59</v>
      </c>
      <c r="J287" s="119" t="s">
        <v>116</v>
      </c>
      <c r="K287" s="119">
        <v>3111</v>
      </c>
      <c r="L287" s="119" t="s">
        <v>20</v>
      </c>
      <c r="M287" s="112">
        <f>+'EGRESOS POR COMPONENTE'!J30</f>
        <v>7504.6</v>
      </c>
    </row>
    <row r="288" spans="1:13" s="24" customFormat="1" ht="25.5" customHeight="1" x14ac:dyDescent="0.2">
      <c r="A288" s="23"/>
      <c r="B288" s="23"/>
      <c r="C288" s="23"/>
      <c r="D288" s="23"/>
      <c r="E288" s="126"/>
      <c r="F288" s="127"/>
      <c r="G288" s="119">
        <v>1100120</v>
      </c>
      <c r="H288" s="120" t="s">
        <v>57</v>
      </c>
      <c r="I288" s="119" t="s">
        <v>59</v>
      </c>
      <c r="J288" s="119" t="s">
        <v>116</v>
      </c>
      <c r="K288" s="119">
        <v>3112</v>
      </c>
      <c r="L288" s="119" t="s">
        <v>21</v>
      </c>
      <c r="M288" s="112">
        <f>+'EGRESOS POR COMPONENTE'!J31</f>
        <v>750.46</v>
      </c>
    </row>
    <row r="289" spans="1:13" s="24" customFormat="1" ht="25.5" customHeight="1" x14ac:dyDescent="0.2">
      <c r="A289" s="23"/>
      <c r="B289" s="23"/>
      <c r="C289" s="23"/>
      <c r="D289" s="23"/>
      <c r="E289" s="126"/>
      <c r="F289" s="127"/>
      <c r="G289" s="119">
        <v>1100120</v>
      </c>
      <c r="H289" s="120" t="s">
        <v>57</v>
      </c>
      <c r="I289" s="119" t="s">
        <v>59</v>
      </c>
      <c r="J289" s="119" t="s">
        <v>116</v>
      </c>
      <c r="K289" s="119">
        <v>3131</v>
      </c>
      <c r="L289" s="119" t="s">
        <v>22</v>
      </c>
      <c r="M289" s="112">
        <f>+'EGRESOS POR COMPONENTE'!J32</f>
        <v>204</v>
      </c>
    </row>
    <row r="290" spans="1:13" s="24" customFormat="1" ht="25.5" customHeight="1" x14ac:dyDescent="0.2">
      <c r="A290" s="23"/>
      <c r="B290" s="23"/>
      <c r="C290" s="23"/>
      <c r="D290" s="23"/>
      <c r="E290" s="126"/>
      <c r="F290" s="127"/>
      <c r="G290" s="119">
        <v>1100120</v>
      </c>
      <c r="H290" s="120" t="s">
        <v>57</v>
      </c>
      <c r="I290" s="119" t="s">
        <v>59</v>
      </c>
      <c r="J290" s="119" t="s">
        <v>116</v>
      </c>
      <c r="K290" s="119">
        <v>3141</v>
      </c>
      <c r="L290" s="119" t="s">
        <v>23</v>
      </c>
      <c r="M290" s="112">
        <f>+'EGRESOS POR COMPONENTE'!J33</f>
        <v>2880</v>
      </c>
    </row>
    <row r="291" spans="1:13" s="24" customFormat="1" ht="25.5" customHeight="1" x14ac:dyDescent="0.2">
      <c r="A291" s="23"/>
      <c r="B291" s="23"/>
      <c r="C291" s="23"/>
      <c r="D291" s="23"/>
      <c r="E291" s="126"/>
      <c r="F291" s="127"/>
      <c r="G291" s="119">
        <v>1100120</v>
      </c>
      <c r="H291" s="120" t="s">
        <v>57</v>
      </c>
      <c r="I291" s="119" t="s">
        <v>59</v>
      </c>
      <c r="J291" s="119" t="s">
        <v>116</v>
      </c>
      <c r="K291" s="119">
        <v>3151</v>
      </c>
      <c r="L291" s="119" t="s">
        <v>24</v>
      </c>
      <c r="M291" s="112">
        <f>+'EGRESOS POR COMPONENTE'!J34</f>
        <v>3000</v>
      </c>
    </row>
    <row r="292" spans="1:13" s="24" customFormat="1" ht="25.5" customHeight="1" x14ac:dyDescent="0.2">
      <c r="A292" s="23"/>
      <c r="B292" s="23"/>
      <c r="C292" s="23"/>
      <c r="D292" s="23"/>
      <c r="E292" s="126"/>
      <c r="F292" s="127"/>
      <c r="G292" s="119">
        <v>1100120</v>
      </c>
      <c r="H292" s="120" t="s">
        <v>57</v>
      </c>
      <c r="I292" s="119" t="s">
        <v>59</v>
      </c>
      <c r="J292" s="119" t="s">
        <v>116</v>
      </c>
      <c r="K292" s="119">
        <v>3171</v>
      </c>
      <c r="L292" s="119" t="s">
        <v>25</v>
      </c>
      <c r="M292" s="112">
        <f>+'EGRESOS POR COMPONENTE'!J35</f>
        <v>26400</v>
      </c>
    </row>
    <row r="293" spans="1:13" s="24" customFormat="1" ht="25.5" customHeight="1" x14ac:dyDescent="0.2">
      <c r="A293" s="23"/>
      <c r="B293" s="23"/>
      <c r="C293" s="23"/>
      <c r="D293" s="23"/>
      <c r="E293" s="126"/>
      <c r="F293" s="127"/>
      <c r="G293" s="119">
        <v>1100120</v>
      </c>
      <c r="H293" s="120" t="s">
        <v>57</v>
      </c>
      <c r="I293" s="119" t="s">
        <v>59</v>
      </c>
      <c r="J293" s="119" t="s">
        <v>116</v>
      </c>
      <c r="K293" s="119">
        <v>3181</v>
      </c>
      <c r="L293" s="119" t="s">
        <v>26</v>
      </c>
      <c r="M293" s="112">
        <f>+'EGRESOS POR COMPONENTE'!J36</f>
        <v>80</v>
      </c>
    </row>
    <row r="294" spans="1:13" s="24" customFormat="1" ht="25.5" customHeight="1" x14ac:dyDescent="0.2">
      <c r="A294" s="23"/>
      <c r="B294" s="23"/>
      <c r="C294" s="23"/>
      <c r="D294" s="23"/>
      <c r="E294" s="126"/>
      <c r="F294" s="127"/>
      <c r="G294" s="119">
        <v>1100120</v>
      </c>
      <c r="H294" s="120" t="s">
        <v>57</v>
      </c>
      <c r="I294" s="119" t="s">
        <v>59</v>
      </c>
      <c r="J294" s="119" t="s">
        <v>116</v>
      </c>
      <c r="K294" s="119">
        <v>3221</v>
      </c>
      <c r="L294" s="119" t="s">
        <v>27</v>
      </c>
      <c r="M294" s="112">
        <f>+'EGRESOS POR COMPONENTE'!J37</f>
        <v>35293.578000000001</v>
      </c>
    </row>
    <row r="295" spans="1:13" s="24" customFormat="1" ht="25.5" customHeight="1" x14ac:dyDescent="0.2">
      <c r="A295" s="23"/>
      <c r="B295" s="23"/>
      <c r="C295" s="23"/>
      <c r="D295" s="23"/>
      <c r="E295" s="126"/>
      <c r="F295" s="127"/>
      <c r="G295" s="119">
        <v>1100120</v>
      </c>
      <c r="H295" s="120" t="s">
        <v>57</v>
      </c>
      <c r="I295" s="119" t="s">
        <v>59</v>
      </c>
      <c r="J295" s="119" t="s">
        <v>116</v>
      </c>
      <c r="K295" s="119">
        <v>3291</v>
      </c>
      <c r="L295" s="119" t="s">
        <v>28</v>
      </c>
      <c r="M295" s="112">
        <f>+'EGRESOS POR COMPONENTE'!J38</f>
        <v>100</v>
      </c>
    </row>
    <row r="296" spans="1:13" s="24" customFormat="1" ht="25.5" customHeight="1" x14ac:dyDescent="0.2">
      <c r="A296" s="23"/>
      <c r="B296" s="23"/>
      <c r="C296" s="23"/>
      <c r="D296" s="23"/>
      <c r="E296" s="126"/>
      <c r="F296" s="127"/>
      <c r="G296" s="119">
        <v>1100120</v>
      </c>
      <c r="H296" s="120" t="s">
        <v>57</v>
      </c>
      <c r="I296" s="119" t="s">
        <v>59</v>
      </c>
      <c r="J296" s="119" t="s">
        <v>116</v>
      </c>
      <c r="K296" s="119">
        <v>3311</v>
      </c>
      <c r="L296" s="119" t="s">
        <v>29</v>
      </c>
      <c r="M296" s="112">
        <f>+'EGRESOS POR COMPONENTE'!J39</f>
        <v>500</v>
      </c>
    </row>
    <row r="297" spans="1:13" s="24" customFormat="1" ht="25.5" customHeight="1" x14ac:dyDescent="0.2">
      <c r="A297" s="23"/>
      <c r="B297" s="23"/>
      <c r="C297" s="23"/>
      <c r="D297" s="23"/>
      <c r="E297" s="126"/>
      <c r="F297" s="127"/>
      <c r="G297" s="119">
        <v>1100120</v>
      </c>
      <c r="H297" s="120" t="s">
        <v>57</v>
      </c>
      <c r="I297" s="119" t="s">
        <v>59</v>
      </c>
      <c r="J297" s="119" t="s">
        <v>116</v>
      </c>
      <c r="K297" s="119">
        <v>3361</v>
      </c>
      <c r="L297" s="119" t="s">
        <v>30</v>
      </c>
      <c r="M297" s="112">
        <f>+'EGRESOS POR COMPONENTE'!J40</f>
        <v>150</v>
      </c>
    </row>
    <row r="298" spans="1:13" s="24" customFormat="1" ht="25.5" customHeight="1" x14ac:dyDescent="0.2">
      <c r="A298" s="23"/>
      <c r="B298" s="23"/>
      <c r="C298" s="23"/>
      <c r="D298" s="23"/>
      <c r="E298" s="126"/>
      <c r="F298" s="127"/>
      <c r="G298" s="119">
        <v>1100120</v>
      </c>
      <c r="H298" s="120" t="s">
        <v>57</v>
      </c>
      <c r="I298" s="119" t="s">
        <v>59</v>
      </c>
      <c r="J298" s="119" t="s">
        <v>116</v>
      </c>
      <c r="K298" s="119">
        <v>3381</v>
      </c>
      <c r="L298" s="119" t="s">
        <v>31</v>
      </c>
      <c r="M298" s="112">
        <f>+'EGRESOS POR COMPONENTE'!J41</f>
        <v>324</v>
      </c>
    </row>
    <row r="299" spans="1:13" s="24" customFormat="1" ht="25.5" customHeight="1" x14ac:dyDescent="0.2">
      <c r="A299" s="23"/>
      <c r="B299" s="23"/>
      <c r="C299" s="23"/>
      <c r="D299" s="23"/>
      <c r="E299" s="126"/>
      <c r="F299" s="127"/>
      <c r="G299" s="119">
        <v>1100120</v>
      </c>
      <c r="H299" s="120" t="s">
        <v>57</v>
      </c>
      <c r="I299" s="119" t="s">
        <v>59</v>
      </c>
      <c r="J299" s="119" t="s">
        <v>116</v>
      </c>
      <c r="K299" s="119">
        <v>3391</v>
      </c>
      <c r="L299" s="119" t="s">
        <v>85</v>
      </c>
      <c r="M299" s="112"/>
    </row>
    <row r="300" spans="1:13" s="24" customFormat="1" ht="25.5" customHeight="1" x14ac:dyDescent="0.2">
      <c r="A300" s="23"/>
      <c r="B300" s="23"/>
      <c r="C300" s="23"/>
      <c r="D300" s="23"/>
      <c r="E300" s="126"/>
      <c r="F300" s="127"/>
      <c r="G300" s="119">
        <v>1100120</v>
      </c>
      <c r="H300" s="120" t="s">
        <v>57</v>
      </c>
      <c r="I300" s="119" t="s">
        <v>59</v>
      </c>
      <c r="J300" s="119" t="s">
        <v>116</v>
      </c>
      <c r="K300" s="119">
        <v>3411</v>
      </c>
      <c r="L300" s="119" t="s">
        <v>32</v>
      </c>
      <c r="M300" s="112">
        <f>+'EGRESOS POR COMPONENTE'!J43</f>
        <v>566.02100000000007</v>
      </c>
    </row>
    <row r="301" spans="1:13" s="24" customFormat="1" ht="25.5" customHeight="1" x14ac:dyDescent="0.2">
      <c r="A301" s="23"/>
      <c r="B301" s="23"/>
      <c r="C301" s="23"/>
      <c r="D301" s="23"/>
      <c r="E301" s="126"/>
      <c r="F301" s="127"/>
      <c r="G301" s="119">
        <v>1100120</v>
      </c>
      <c r="H301" s="120" t="s">
        <v>57</v>
      </c>
      <c r="I301" s="119" t="s">
        <v>59</v>
      </c>
      <c r="J301" s="119" t="s">
        <v>116</v>
      </c>
      <c r="K301" s="119">
        <v>3451</v>
      </c>
      <c r="L301" s="119" t="s">
        <v>107</v>
      </c>
      <c r="M301" s="112">
        <f>+'EGRESOS POR COMPONENTE'!J44</f>
        <v>3200</v>
      </c>
    </row>
    <row r="302" spans="1:13" s="24" customFormat="1" ht="25.5" customHeight="1" x14ac:dyDescent="0.2">
      <c r="A302" s="23"/>
      <c r="B302" s="23"/>
      <c r="C302" s="23"/>
      <c r="D302" s="23"/>
      <c r="E302" s="126"/>
      <c r="F302" s="127"/>
      <c r="G302" s="119">
        <v>1100120</v>
      </c>
      <c r="H302" s="120" t="s">
        <v>57</v>
      </c>
      <c r="I302" s="119" t="s">
        <v>59</v>
      </c>
      <c r="J302" s="119" t="s">
        <v>116</v>
      </c>
      <c r="K302" s="119">
        <v>3511</v>
      </c>
      <c r="L302" s="119" t="s">
        <v>33</v>
      </c>
      <c r="M302" s="112">
        <f>+'EGRESOS POR COMPONENTE'!J45</f>
        <v>700</v>
      </c>
    </row>
    <row r="303" spans="1:13" s="24" customFormat="1" ht="25.5" customHeight="1" x14ac:dyDescent="0.2">
      <c r="A303" s="23"/>
      <c r="B303" s="23"/>
      <c r="C303" s="23"/>
      <c r="D303" s="23"/>
      <c r="E303" s="126"/>
      <c r="F303" s="127"/>
      <c r="G303" s="119">
        <v>1100120</v>
      </c>
      <c r="H303" s="120" t="s">
        <v>57</v>
      </c>
      <c r="I303" s="119" t="s">
        <v>59</v>
      </c>
      <c r="J303" s="119" t="s">
        <v>116</v>
      </c>
      <c r="K303" s="119">
        <v>3521</v>
      </c>
      <c r="L303" s="119" t="s">
        <v>34</v>
      </c>
      <c r="M303" s="112">
        <f>+'EGRESOS POR COMPONENTE'!J46</f>
        <v>700</v>
      </c>
    </row>
    <row r="304" spans="1:13" s="24" customFormat="1" ht="25.5" customHeight="1" x14ac:dyDescent="0.2">
      <c r="A304" s="23"/>
      <c r="B304" s="23"/>
      <c r="C304" s="23"/>
      <c r="D304" s="23"/>
      <c r="E304" s="126"/>
      <c r="F304" s="127"/>
      <c r="G304" s="119">
        <v>1100120</v>
      </c>
      <c r="H304" s="120" t="s">
        <v>57</v>
      </c>
      <c r="I304" s="119" t="s">
        <v>59</v>
      </c>
      <c r="J304" s="119" t="s">
        <v>116</v>
      </c>
      <c r="K304" s="119">
        <v>3531</v>
      </c>
      <c r="L304" s="119" t="s">
        <v>35</v>
      </c>
      <c r="M304" s="112">
        <f>+'EGRESOS POR COMPONENTE'!J47</f>
        <v>2000</v>
      </c>
    </row>
    <row r="305" spans="1:13" s="24" customFormat="1" ht="25.5" customHeight="1" x14ac:dyDescent="0.2">
      <c r="A305" s="23"/>
      <c r="B305" s="23"/>
      <c r="C305" s="23"/>
      <c r="D305" s="23"/>
      <c r="E305" s="126"/>
      <c r="F305" s="127"/>
      <c r="G305" s="119">
        <v>1100120</v>
      </c>
      <c r="H305" s="120" t="s">
        <v>57</v>
      </c>
      <c r="I305" s="119" t="s">
        <v>59</v>
      </c>
      <c r="J305" s="119" t="s">
        <v>116</v>
      </c>
      <c r="K305" s="119">
        <v>3551</v>
      </c>
      <c r="L305" s="119" t="s">
        <v>36</v>
      </c>
      <c r="M305" s="112">
        <f>+'EGRESOS POR COMPONENTE'!J48</f>
        <v>2250</v>
      </c>
    </row>
    <row r="306" spans="1:13" s="24" customFormat="1" ht="25.5" customHeight="1" x14ac:dyDescent="0.2">
      <c r="A306" s="23"/>
      <c r="B306" s="23"/>
      <c r="C306" s="23"/>
      <c r="D306" s="23"/>
      <c r="E306" s="126"/>
      <c r="F306" s="127"/>
      <c r="G306" s="119">
        <v>1100120</v>
      </c>
      <c r="H306" s="120" t="s">
        <v>57</v>
      </c>
      <c r="I306" s="119" t="s">
        <v>59</v>
      </c>
      <c r="J306" s="119" t="s">
        <v>116</v>
      </c>
      <c r="K306" s="119">
        <v>3571</v>
      </c>
      <c r="L306" s="119" t="s">
        <v>37</v>
      </c>
      <c r="M306" s="112">
        <f>+'EGRESOS POR COMPONENTE'!J49</f>
        <v>1180</v>
      </c>
    </row>
    <row r="307" spans="1:13" s="24" customFormat="1" ht="25.5" customHeight="1" x14ac:dyDescent="0.2">
      <c r="A307" s="23"/>
      <c r="B307" s="23"/>
      <c r="C307" s="23"/>
      <c r="D307" s="23"/>
      <c r="E307" s="126"/>
      <c r="F307" s="127"/>
      <c r="G307" s="119">
        <v>1100120</v>
      </c>
      <c r="H307" s="120" t="s">
        <v>57</v>
      </c>
      <c r="I307" s="119" t="s">
        <v>59</v>
      </c>
      <c r="J307" s="119" t="s">
        <v>116</v>
      </c>
      <c r="K307" s="119">
        <v>3611</v>
      </c>
      <c r="L307" s="119" t="s">
        <v>38</v>
      </c>
      <c r="M307" s="112">
        <f>+'EGRESOS POR COMPONENTE'!J50</f>
        <v>300</v>
      </c>
    </row>
    <row r="308" spans="1:13" s="24" customFormat="1" ht="25.5" customHeight="1" x14ac:dyDescent="0.2">
      <c r="A308" s="23"/>
      <c r="B308" s="23"/>
      <c r="C308" s="23"/>
      <c r="D308" s="23"/>
      <c r="E308" s="126"/>
      <c r="F308" s="127"/>
      <c r="G308" s="119">
        <v>1100120</v>
      </c>
      <c r="H308" s="120" t="s">
        <v>57</v>
      </c>
      <c r="I308" s="119" t="s">
        <v>59</v>
      </c>
      <c r="J308" s="119" t="s">
        <v>116</v>
      </c>
      <c r="K308" s="119">
        <v>3721</v>
      </c>
      <c r="L308" s="119" t="s">
        <v>39</v>
      </c>
      <c r="M308" s="112">
        <f>+'EGRESOS POR COMPONENTE'!J51</f>
        <v>500</v>
      </c>
    </row>
    <row r="309" spans="1:13" s="24" customFormat="1" ht="25.5" customHeight="1" x14ac:dyDescent="0.2">
      <c r="A309" s="23"/>
      <c r="B309" s="23"/>
      <c r="C309" s="23"/>
      <c r="D309" s="23"/>
      <c r="E309" s="126"/>
      <c r="F309" s="127"/>
      <c r="G309" s="119">
        <v>1100120</v>
      </c>
      <c r="H309" s="120" t="s">
        <v>57</v>
      </c>
      <c r="I309" s="119" t="s">
        <v>59</v>
      </c>
      <c r="J309" s="119" t="s">
        <v>116</v>
      </c>
      <c r="K309" s="119">
        <v>3751</v>
      </c>
      <c r="L309" s="119" t="s">
        <v>40</v>
      </c>
      <c r="M309" s="112">
        <f>+'EGRESOS POR COMPONENTE'!J52</f>
        <v>622.25300000000004</v>
      </c>
    </row>
    <row r="310" spans="1:13" s="24" customFormat="1" ht="25.5" customHeight="1" x14ac:dyDescent="0.2">
      <c r="A310" s="23"/>
      <c r="B310" s="23"/>
      <c r="C310" s="23"/>
      <c r="D310" s="23"/>
      <c r="E310" s="126"/>
      <c r="F310" s="127"/>
      <c r="G310" s="119">
        <v>1100120</v>
      </c>
      <c r="H310" s="120" t="s">
        <v>57</v>
      </c>
      <c r="I310" s="119" t="s">
        <v>59</v>
      </c>
      <c r="J310" s="119" t="s">
        <v>116</v>
      </c>
      <c r="K310" s="119">
        <v>3791</v>
      </c>
      <c r="L310" s="119" t="s">
        <v>41</v>
      </c>
      <c r="M310" s="112">
        <f>+'EGRESOS POR COMPONENTE'!J53</f>
        <v>350</v>
      </c>
    </row>
    <row r="311" spans="1:13" s="24" customFormat="1" ht="25.5" customHeight="1" x14ac:dyDescent="0.2">
      <c r="A311" s="23"/>
      <c r="B311" s="23"/>
      <c r="C311" s="23"/>
      <c r="D311" s="23"/>
      <c r="E311" s="126"/>
      <c r="F311" s="127"/>
      <c r="G311" s="119">
        <v>1100120</v>
      </c>
      <c r="H311" s="120" t="s">
        <v>57</v>
      </c>
      <c r="I311" s="119" t="s">
        <v>59</v>
      </c>
      <c r="J311" s="119" t="s">
        <v>116</v>
      </c>
      <c r="K311" s="119">
        <v>3821</v>
      </c>
      <c r="L311" s="119" t="s">
        <v>42</v>
      </c>
      <c r="M311" s="112">
        <f>+'EGRESOS POR COMPONENTE'!J54</f>
        <v>650</v>
      </c>
    </row>
    <row r="312" spans="1:13" s="24" customFormat="1" ht="25.5" customHeight="1" x14ac:dyDescent="0.2">
      <c r="A312" s="23"/>
      <c r="B312" s="23"/>
      <c r="C312" s="23"/>
      <c r="D312" s="23"/>
      <c r="E312" s="126"/>
      <c r="F312" s="127"/>
      <c r="G312" s="119">
        <v>1100120</v>
      </c>
      <c r="H312" s="120" t="s">
        <v>57</v>
      </c>
      <c r="I312" s="119" t="s">
        <v>59</v>
      </c>
      <c r="J312" s="119" t="s">
        <v>116</v>
      </c>
      <c r="K312" s="119">
        <v>3921</v>
      </c>
      <c r="L312" s="119" t="s">
        <v>43</v>
      </c>
      <c r="M312" s="112">
        <f>+'EGRESOS POR COMPONENTE'!J55</f>
        <v>2850</v>
      </c>
    </row>
    <row r="313" spans="1:13" s="24" customFormat="1" ht="25.5" customHeight="1" x14ac:dyDescent="0.2">
      <c r="A313" s="23"/>
      <c r="B313" s="23"/>
      <c r="C313" s="23"/>
      <c r="D313" s="23"/>
      <c r="E313" s="126"/>
      <c r="F313" s="127"/>
      <c r="G313" s="119">
        <v>1100120</v>
      </c>
      <c r="H313" s="120" t="s">
        <v>57</v>
      </c>
      <c r="I313" s="119" t="s">
        <v>59</v>
      </c>
      <c r="J313" s="119" t="s">
        <v>116</v>
      </c>
      <c r="K313" s="119">
        <v>3961</v>
      </c>
      <c r="L313" s="119" t="s">
        <v>44</v>
      </c>
      <c r="M313" s="112">
        <f>+'EGRESOS POR COMPONENTE'!J56</f>
        <v>350</v>
      </c>
    </row>
    <row r="314" spans="1:13" s="24" customFormat="1" ht="25.5" customHeight="1" x14ac:dyDescent="0.2">
      <c r="A314" s="23"/>
      <c r="B314" s="23"/>
      <c r="C314" s="23"/>
      <c r="D314" s="23"/>
      <c r="E314" s="126"/>
      <c r="F314" s="127"/>
      <c r="G314" s="119"/>
      <c r="H314" s="121" t="s">
        <v>88</v>
      </c>
      <c r="I314" s="121"/>
      <c r="J314" s="121"/>
      <c r="K314" s="121"/>
      <c r="L314" s="125"/>
      <c r="M314" s="198">
        <f>SUM(M287:M313)</f>
        <v>93404.911999999997</v>
      </c>
    </row>
    <row r="315" spans="1:13" s="24" customFormat="1" ht="25.5" customHeight="1" x14ac:dyDescent="0.2">
      <c r="A315" s="23"/>
      <c r="B315" s="23"/>
      <c r="C315" s="23"/>
      <c r="D315" s="23"/>
      <c r="E315" s="126"/>
      <c r="F315" s="127"/>
      <c r="G315" s="119">
        <v>1100120</v>
      </c>
      <c r="H315" s="120" t="s">
        <v>57</v>
      </c>
      <c r="I315" s="119" t="s">
        <v>59</v>
      </c>
      <c r="J315" s="119" t="s">
        <v>116</v>
      </c>
      <c r="K315" s="119">
        <v>5151</v>
      </c>
      <c r="L315" s="119" t="s">
        <v>49</v>
      </c>
      <c r="M315" s="115">
        <f>+'EGRESOS POR COMPONENTE'!J60</f>
        <v>1604</v>
      </c>
    </row>
    <row r="316" spans="1:13" s="24" customFormat="1" ht="25.5" customHeight="1" x14ac:dyDescent="0.2">
      <c r="A316" s="23"/>
      <c r="B316" s="23"/>
      <c r="C316" s="23"/>
      <c r="D316" s="23"/>
      <c r="E316" s="126"/>
      <c r="F316" s="127"/>
      <c r="G316" s="119">
        <v>1100120</v>
      </c>
      <c r="H316" s="120" t="s">
        <v>57</v>
      </c>
      <c r="I316" s="119" t="s">
        <v>59</v>
      </c>
      <c r="J316" s="119" t="s">
        <v>116</v>
      </c>
      <c r="K316" s="119">
        <v>5911</v>
      </c>
      <c r="L316" s="119" t="s">
        <v>47</v>
      </c>
      <c r="M316" s="115">
        <f>+'EGRESOS POR COMPONENTE'!J61</f>
        <v>3700</v>
      </c>
    </row>
    <row r="317" spans="1:13" s="24" customFormat="1" ht="25.5" customHeight="1" x14ac:dyDescent="0.2">
      <c r="A317" s="23"/>
      <c r="B317" s="23"/>
      <c r="C317" s="23"/>
      <c r="D317" s="23"/>
      <c r="E317" s="126"/>
      <c r="F317" s="127"/>
      <c r="G317" s="119"/>
      <c r="H317" s="121" t="s">
        <v>91</v>
      </c>
      <c r="I317" s="121"/>
      <c r="J317" s="121"/>
      <c r="K317" s="121"/>
      <c r="L317" s="125"/>
      <c r="M317" s="198">
        <f>SUM(M315:M316)</f>
        <v>5304</v>
      </c>
    </row>
    <row r="318" spans="1:13" s="24" customFormat="1" ht="25.5" customHeight="1" x14ac:dyDescent="0.2">
      <c r="A318" s="23"/>
      <c r="B318" s="23"/>
      <c r="C318" s="23"/>
      <c r="D318" s="23"/>
      <c r="E318" s="161" t="s">
        <v>69</v>
      </c>
      <c r="F318" s="161" t="s">
        <v>132</v>
      </c>
      <c r="G318" s="161"/>
      <c r="H318" s="161"/>
      <c r="I318" s="161"/>
      <c r="J318" s="161"/>
      <c r="K318" s="161"/>
      <c r="L318" s="161"/>
      <c r="M318" s="116">
        <f>+M319</f>
        <v>224176.97399999999</v>
      </c>
    </row>
    <row r="319" spans="1:13" s="24" customFormat="1" ht="28.5" customHeight="1" x14ac:dyDescent="0.2">
      <c r="A319" s="23"/>
      <c r="B319" s="23"/>
      <c r="C319" s="23"/>
      <c r="D319" s="23"/>
      <c r="E319" s="124"/>
      <c r="F319" s="162" t="s">
        <v>61</v>
      </c>
      <c r="G319" s="276" t="s">
        <v>133</v>
      </c>
      <c r="H319" s="276"/>
      <c r="I319" s="276"/>
      <c r="J319" s="276"/>
      <c r="K319" s="276"/>
      <c r="L319" s="276"/>
      <c r="M319" s="163">
        <f>+M328+M356+M359</f>
        <v>224176.97399999999</v>
      </c>
    </row>
    <row r="320" spans="1:13" s="24" customFormat="1" ht="25.5" customHeight="1" x14ac:dyDescent="0.2">
      <c r="A320" s="23"/>
      <c r="B320" s="23"/>
      <c r="C320" s="23"/>
      <c r="D320" s="23"/>
      <c r="E320" s="126"/>
      <c r="F320" s="127"/>
      <c r="G320" s="119">
        <v>1100120</v>
      </c>
      <c r="H320" s="120" t="s">
        <v>57</v>
      </c>
      <c r="I320" s="119" t="s">
        <v>59</v>
      </c>
      <c r="J320" s="119" t="s">
        <v>117</v>
      </c>
      <c r="K320" s="119">
        <v>2111</v>
      </c>
      <c r="L320" s="119" t="s">
        <v>14</v>
      </c>
      <c r="M320" s="112">
        <f>+'EGRESOS POR COMPONENTE'!K21</f>
        <v>3600</v>
      </c>
    </row>
    <row r="321" spans="1:13" s="24" customFormat="1" ht="25.5" customHeight="1" x14ac:dyDescent="0.2">
      <c r="A321" s="23"/>
      <c r="B321" s="23"/>
      <c r="C321" s="23"/>
      <c r="D321" s="23"/>
      <c r="E321" s="126"/>
      <c r="F321" s="127"/>
      <c r="G321" s="119">
        <v>1100120</v>
      </c>
      <c r="H321" s="120" t="s">
        <v>57</v>
      </c>
      <c r="I321" s="119" t="s">
        <v>59</v>
      </c>
      <c r="J321" s="119" t="s">
        <v>117</v>
      </c>
      <c r="K321" s="119">
        <v>2121</v>
      </c>
      <c r="L321" s="119" t="s">
        <v>15</v>
      </c>
      <c r="M321" s="112">
        <f>+'EGRESOS POR COMPONENTE'!K22</f>
        <v>10200</v>
      </c>
    </row>
    <row r="322" spans="1:13" s="24" customFormat="1" ht="25.5" customHeight="1" x14ac:dyDescent="0.2">
      <c r="A322" s="23"/>
      <c r="B322" s="23"/>
      <c r="C322" s="23"/>
      <c r="D322" s="23"/>
      <c r="E322" s="126"/>
      <c r="F322" s="127"/>
      <c r="G322" s="119">
        <v>1100120</v>
      </c>
      <c r="H322" s="120" t="s">
        <v>57</v>
      </c>
      <c r="I322" s="119" t="s">
        <v>59</v>
      </c>
      <c r="J322" s="119" t="s">
        <v>117</v>
      </c>
      <c r="K322" s="119">
        <v>2151</v>
      </c>
      <c r="L322" s="119" t="s">
        <v>16</v>
      </c>
      <c r="M322" s="112">
        <f>+'EGRESOS POR COMPONENTE'!K23</f>
        <v>100</v>
      </c>
    </row>
    <row r="323" spans="1:13" s="24" customFormat="1" ht="25.5" customHeight="1" x14ac:dyDescent="0.2">
      <c r="A323" s="23"/>
      <c r="B323" s="23"/>
      <c r="C323" s="23"/>
      <c r="D323" s="23"/>
      <c r="E323" s="126"/>
      <c r="F323" s="127"/>
      <c r="G323" s="119">
        <v>1100120</v>
      </c>
      <c r="H323" s="120" t="s">
        <v>57</v>
      </c>
      <c r="I323" s="119" t="s">
        <v>59</v>
      </c>
      <c r="J323" s="119" t="s">
        <v>117</v>
      </c>
      <c r="K323" s="119">
        <v>2161</v>
      </c>
      <c r="L323" s="119" t="s">
        <v>17</v>
      </c>
      <c r="M323" s="112">
        <f>+'EGRESOS POR COMPONENTE'!K24</f>
        <v>1564</v>
      </c>
    </row>
    <row r="324" spans="1:13" s="24" customFormat="1" ht="25.5" customHeight="1" x14ac:dyDescent="0.2">
      <c r="A324" s="23"/>
      <c r="B324" s="23"/>
      <c r="C324" s="23"/>
      <c r="D324" s="23"/>
      <c r="E324" s="126"/>
      <c r="F324" s="127"/>
      <c r="G324" s="119">
        <v>1100120</v>
      </c>
      <c r="H324" s="120" t="s">
        <v>57</v>
      </c>
      <c r="I324" s="119" t="s">
        <v>59</v>
      </c>
      <c r="J324" s="119" t="s">
        <v>117</v>
      </c>
      <c r="K324" s="119">
        <v>2212</v>
      </c>
      <c r="L324" s="119" t="s">
        <v>106</v>
      </c>
      <c r="M324" s="112">
        <f>+'EGRESOS POR COMPONENTE'!K25</f>
        <v>2249.2000000000003</v>
      </c>
    </row>
    <row r="325" spans="1:13" s="24" customFormat="1" ht="25.5" customHeight="1" x14ac:dyDescent="0.2">
      <c r="A325" s="23"/>
      <c r="B325" s="23"/>
      <c r="C325" s="23"/>
      <c r="D325" s="23"/>
      <c r="E325" s="126"/>
      <c r="F325" s="127"/>
      <c r="G325" s="119">
        <v>1100120</v>
      </c>
      <c r="H325" s="120" t="s">
        <v>57</v>
      </c>
      <c r="I325" s="119" t="s">
        <v>59</v>
      </c>
      <c r="J325" s="119" t="s">
        <v>117</v>
      </c>
      <c r="K325" s="119">
        <v>2531</v>
      </c>
      <c r="L325" s="119" t="s">
        <v>18</v>
      </c>
      <c r="M325" s="112">
        <f>+'EGRESOS POR COMPONENTE'!K26</f>
        <v>300</v>
      </c>
    </row>
    <row r="326" spans="1:13" s="24" customFormat="1" ht="25.5" customHeight="1" x14ac:dyDescent="0.2">
      <c r="A326" s="23"/>
      <c r="B326" s="23"/>
      <c r="C326" s="23"/>
      <c r="D326" s="23"/>
      <c r="E326" s="126"/>
      <c r="F326" s="127"/>
      <c r="G326" s="119">
        <v>1100120</v>
      </c>
      <c r="H326" s="120" t="s">
        <v>57</v>
      </c>
      <c r="I326" s="119" t="s">
        <v>59</v>
      </c>
      <c r="J326" s="119" t="s">
        <v>117</v>
      </c>
      <c r="K326" s="119">
        <v>2612</v>
      </c>
      <c r="L326" s="119" t="s">
        <v>62</v>
      </c>
      <c r="M326" s="112">
        <f>+'EGRESOS POR COMPONENTE'!K27</f>
        <v>5040</v>
      </c>
    </row>
    <row r="327" spans="1:13" s="24" customFormat="1" ht="25.5" customHeight="1" x14ac:dyDescent="0.2">
      <c r="A327" s="23"/>
      <c r="B327" s="23"/>
      <c r="C327" s="23"/>
      <c r="D327" s="23"/>
      <c r="E327" s="126"/>
      <c r="F327" s="127"/>
      <c r="G327" s="119">
        <v>1100120</v>
      </c>
      <c r="H327" s="120" t="s">
        <v>57</v>
      </c>
      <c r="I327" s="119" t="s">
        <v>59</v>
      </c>
      <c r="J327" s="119" t="s">
        <v>117</v>
      </c>
      <c r="K327" s="119">
        <v>2711</v>
      </c>
      <c r="L327" s="119" t="s">
        <v>63</v>
      </c>
      <c r="M327" s="112">
        <f>+'EGRESOS POR COMPONENTE'!K28</f>
        <v>3705.9500000000003</v>
      </c>
    </row>
    <row r="328" spans="1:13" s="24" customFormat="1" ht="25.5" customHeight="1" x14ac:dyDescent="0.2">
      <c r="A328" s="23"/>
      <c r="B328" s="23"/>
      <c r="C328" s="23"/>
      <c r="D328" s="23"/>
      <c r="E328" s="126"/>
      <c r="F328" s="127"/>
      <c r="G328" s="119"/>
      <c r="H328" s="125" t="s">
        <v>89</v>
      </c>
      <c r="I328" s="119"/>
      <c r="J328" s="119"/>
      <c r="K328" s="119"/>
      <c r="L328" s="121"/>
      <c r="M328" s="197">
        <f>SUM(M320:M327)</f>
        <v>26759.15</v>
      </c>
    </row>
    <row r="329" spans="1:13" s="24" customFormat="1" ht="25.5" customHeight="1" x14ac:dyDescent="0.2">
      <c r="A329" s="23"/>
      <c r="B329" s="23"/>
      <c r="C329" s="23"/>
      <c r="D329" s="23"/>
      <c r="E329" s="126"/>
      <c r="F329" s="127"/>
      <c r="G329" s="119">
        <v>1100120</v>
      </c>
      <c r="H329" s="120" t="s">
        <v>57</v>
      </c>
      <c r="I329" s="119" t="s">
        <v>59</v>
      </c>
      <c r="J329" s="119" t="s">
        <v>117</v>
      </c>
      <c r="K329" s="119">
        <v>3111</v>
      </c>
      <c r="L329" s="119" t="s">
        <v>20</v>
      </c>
      <c r="M329" s="112">
        <f>+'EGRESOS POR COMPONENTE'!K30</f>
        <v>15009.2</v>
      </c>
    </row>
    <row r="330" spans="1:13" s="24" customFormat="1" ht="25.5" customHeight="1" x14ac:dyDescent="0.2">
      <c r="A330" s="23"/>
      <c r="B330" s="23"/>
      <c r="C330" s="23"/>
      <c r="D330" s="23"/>
      <c r="E330" s="126"/>
      <c r="F330" s="127"/>
      <c r="G330" s="119">
        <v>1100120</v>
      </c>
      <c r="H330" s="120" t="s">
        <v>57</v>
      </c>
      <c r="I330" s="119" t="s">
        <v>59</v>
      </c>
      <c r="J330" s="119" t="s">
        <v>117</v>
      </c>
      <c r="K330" s="119">
        <v>3112</v>
      </c>
      <c r="L330" s="119" t="s">
        <v>21</v>
      </c>
      <c r="M330" s="112">
        <f>+'EGRESOS POR COMPONENTE'!K31</f>
        <v>1500.92</v>
      </c>
    </row>
    <row r="331" spans="1:13" s="24" customFormat="1" ht="25.5" customHeight="1" x14ac:dyDescent="0.2">
      <c r="A331" s="23"/>
      <c r="B331" s="23"/>
      <c r="C331" s="23"/>
      <c r="D331" s="23"/>
      <c r="E331" s="126"/>
      <c r="F331" s="127"/>
      <c r="G331" s="119">
        <v>1100120</v>
      </c>
      <c r="H331" s="120" t="s">
        <v>57</v>
      </c>
      <c r="I331" s="119" t="s">
        <v>59</v>
      </c>
      <c r="J331" s="119" t="s">
        <v>117</v>
      </c>
      <c r="K331" s="119">
        <v>3131</v>
      </c>
      <c r="L331" s="119" t="s">
        <v>22</v>
      </c>
      <c r="M331" s="112">
        <f>+'EGRESOS POR COMPONENTE'!K32</f>
        <v>408</v>
      </c>
    </row>
    <row r="332" spans="1:13" s="24" customFormat="1" ht="25.5" customHeight="1" x14ac:dyDescent="0.2">
      <c r="A332" s="23"/>
      <c r="B332" s="23"/>
      <c r="C332" s="23"/>
      <c r="D332" s="23"/>
      <c r="E332" s="126"/>
      <c r="F332" s="127"/>
      <c r="G332" s="119">
        <v>1100120</v>
      </c>
      <c r="H332" s="120" t="s">
        <v>57</v>
      </c>
      <c r="I332" s="119" t="s">
        <v>59</v>
      </c>
      <c r="J332" s="119" t="s">
        <v>117</v>
      </c>
      <c r="K332" s="119">
        <v>3141</v>
      </c>
      <c r="L332" s="119" t="s">
        <v>23</v>
      </c>
      <c r="M332" s="112">
        <f>+'EGRESOS POR COMPONENTE'!K33</f>
        <v>5760</v>
      </c>
    </row>
    <row r="333" spans="1:13" s="24" customFormat="1" ht="25.5" customHeight="1" x14ac:dyDescent="0.2">
      <c r="A333" s="23"/>
      <c r="B333" s="23"/>
      <c r="C333" s="23"/>
      <c r="D333" s="23"/>
      <c r="E333" s="126"/>
      <c r="F333" s="127"/>
      <c r="G333" s="119">
        <v>1100120</v>
      </c>
      <c r="H333" s="120" t="s">
        <v>57</v>
      </c>
      <c r="I333" s="119" t="s">
        <v>59</v>
      </c>
      <c r="J333" s="119" t="s">
        <v>117</v>
      </c>
      <c r="K333" s="119">
        <v>3151</v>
      </c>
      <c r="L333" s="119" t="s">
        <v>24</v>
      </c>
      <c r="M333" s="112">
        <f>+'EGRESOS POR COMPONENTE'!K34</f>
        <v>6000</v>
      </c>
    </row>
    <row r="334" spans="1:13" s="24" customFormat="1" ht="25.5" customHeight="1" x14ac:dyDescent="0.2">
      <c r="A334" s="23"/>
      <c r="B334" s="23"/>
      <c r="C334" s="23"/>
      <c r="D334" s="23"/>
      <c r="E334" s="126"/>
      <c r="F334" s="127"/>
      <c r="G334" s="119">
        <v>1100120</v>
      </c>
      <c r="H334" s="120" t="s">
        <v>57</v>
      </c>
      <c r="I334" s="119" t="s">
        <v>59</v>
      </c>
      <c r="J334" s="119" t="s">
        <v>117</v>
      </c>
      <c r="K334" s="119">
        <v>3171</v>
      </c>
      <c r="L334" s="119" t="s">
        <v>25</v>
      </c>
      <c r="M334" s="112">
        <f>+'EGRESOS POR COMPONENTE'!K35</f>
        <v>52800</v>
      </c>
    </row>
    <row r="335" spans="1:13" s="24" customFormat="1" ht="25.5" customHeight="1" x14ac:dyDescent="0.2">
      <c r="A335" s="23"/>
      <c r="B335" s="23"/>
      <c r="C335" s="23"/>
      <c r="D335" s="23"/>
      <c r="E335" s="126"/>
      <c r="F335" s="127"/>
      <c r="G335" s="119">
        <v>1100120</v>
      </c>
      <c r="H335" s="120" t="s">
        <v>57</v>
      </c>
      <c r="I335" s="119" t="s">
        <v>59</v>
      </c>
      <c r="J335" s="119" t="s">
        <v>117</v>
      </c>
      <c r="K335" s="119">
        <v>3181</v>
      </c>
      <c r="L335" s="119" t="s">
        <v>26</v>
      </c>
      <c r="M335" s="112">
        <f>+'EGRESOS POR COMPONENTE'!K36</f>
        <v>160</v>
      </c>
    </row>
    <row r="336" spans="1:13" s="24" customFormat="1" ht="25.5" customHeight="1" x14ac:dyDescent="0.2">
      <c r="A336" s="23"/>
      <c r="B336" s="23"/>
      <c r="C336" s="23"/>
      <c r="D336" s="23"/>
      <c r="E336" s="126"/>
      <c r="F336" s="127"/>
      <c r="G336" s="119">
        <v>1100120</v>
      </c>
      <c r="H336" s="120" t="s">
        <v>57</v>
      </c>
      <c r="I336" s="119" t="s">
        <v>59</v>
      </c>
      <c r="J336" s="119" t="s">
        <v>117</v>
      </c>
      <c r="K336" s="119">
        <v>3221</v>
      </c>
      <c r="L336" s="119" t="s">
        <v>27</v>
      </c>
      <c r="M336" s="112">
        <f>+'EGRESOS POR COMPONENTE'!K37</f>
        <v>70587.156000000003</v>
      </c>
    </row>
    <row r="337" spans="1:13" s="24" customFormat="1" ht="25.5" customHeight="1" x14ac:dyDescent="0.2">
      <c r="A337" s="23"/>
      <c r="B337" s="23"/>
      <c r="C337" s="23"/>
      <c r="D337" s="23"/>
      <c r="E337" s="126"/>
      <c r="F337" s="127"/>
      <c r="G337" s="119">
        <v>1100120</v>
      </c>
      <c r="H337" s="120" t="s">
        <v>57</v>
      </c>
      <c r="I337" s="119" t="s">
        <v>59</v>
      </c>
      <c r="J337" s="119" t="s">
        <v>117</v>
      </c>
      <c r="K337" s="119">
        <v>3291</v>
      </c>
      <c r="L337" s="119" t="s">
        <v>28</v>
      </c>
      <c r="M337" s="112">
        <f>+'EGRESOS POR COMPONENTE'!K38</f>
        <v>200</v>
      </c>
    </row>
    <row r="338" spans="1:13" s="24" customFormat="1" ht="25.5" customHeight="1" x14ac:dyDescent="0.2">
      <c r="A338" s="23"/>
      <c r="B338" s="23"/>
      <c r="C338" s="23"/>
      <c r="D338" s="23"/>
      <c r="E338" s="126"/>
      <c r="F338" s="127"/>
      <c r="G338" s="119">
        <v>1100120</v>
      </c>
      <c r="H338" s="120" t="s">
        <v>57</v>
      </c>
      <c r="I338" s="119" t="s">
        <v>59</v>
      </c>
      <c r="J338" s="119" t="s">
        <v>117</v>
      </c>
      <c r="K338" s="119">
        <v>3311</v>
      </c>
      <c r="L338" s="119" t="s">
        <v>29</v>
      </c>
      <c r="M338" s="112">
        <f>+'EGRESOS POR COMPONENTE'!K39</f>
        <v>1000</v>
      </c>
    </row>
    <row r="339" spans="1:13" s="24" customFormat="1" ht="25.5" customHeight="1" x14ac:dyDescent="0.2">
      <c r="A339" s="23"/>
      <c r="B339" s="23"/>
      <c r="C339" s="23"/>
      <c r="D339" s="23"/>
      <c r="E339" s="126"/>
      <c r="F339" s="127"/>
      <c r="G339" s="119">
        <v>1100120</v>
      </c>
      <c r="H339" s="120" t="s">
        <v>57</v>
      </c>
      <c r="I339" s="119" t="s">
        <v>59</v>
      </c>
      <c r="J339" s="119" t="s">
        <v>117</v>
      </c>
      <c r="K339" s="119">
        <v>3361</v>
      </c>
      <c r="L339" s="119" t="s">
        <v>30</v>
      </c>
      <c r="M339" s="112">
        <f>+'EGRESOS POR COMPONENTE'!K40</f>
        <v>300</v>
      </c>
    </row>
    <row r="340" spans="1:13" s="24" customFormat="1" ht="25.5" customHeight="1" x14ac:dyDescent="0.2">
      <c r="A340" s="23"/>
      <c r="B340" s="23"/>
      <c r="C340" s="23"/>
      <c r="D340" s="23"/>
      <c r="E340" s="126"/>
      <c r="F340" s="127"/>
      <c r="G340" s="119">
        <v>1100120</v>
      </c>
      <c r="H340" s="120" t="s">
        <v>57</v>
      </c>
      <c r="I340" s="119" t="s">
        <v>59</v>
      </c>
      <c r="J340" s="119" t="s">
        <v>117</v>
      </c>
      <c r="K340" s="119">
        <v>3381</v>
      </c>
      <c r="L340" s="119" t="s">
        <v>31</v>
      </c>
      <c r="M340" s="112">
        <f>+'EGRESOS POR COMPONENTE'!K41</f>
        <v>648</v>
      </c>
    </row>
    <row r="341" spans="1:13" s="24" customFormat="1" ht="25.5" customHeight="1" x14ac:dyDescent="0.2">
      <c r="A341" s="23"/>
      <c r="B341" s="23"/>
      <c r="C341" s="23"/>
      <c r="D341" s="23"/>
      <c r="E341" s="126"/>
      <c r="F341" s="127"/>
      <c r="G341" s="119">
        <v>1100120</v>
      </c>
      <c r="H341" s="120" t="s">
        <v>57</v>
      </c>
      <c r="I341" s="119" t="s">
        <v>59</v>
      </c>
      <c r="J341" s="119" t="s">
        <v>117</v>
      </c>
      <c r="K341" s="119">
        <v>3391</v>
      </c>
      <c r="L341" s="119" t="s">
        <v>85</v>
      </c>
      <c r="M341" s="112"/>
    </row>
    <row r="342" spans="1:13" s="24" customFormat="1" ht="25.5" customHeight="1" x14ac:dyDescent="0.2">
      <c r="A342" s="23"/>
      <c r="B342" s="23"/>
      <c r="C342" s="23"/>
      <c r="D342" s="23"/>
      <c r="E342" s="126"/>
      <c r="F342" s="127"/>
      <c r="G342" s="119">
        <v>1100120</v>
      </c>
      <c r="H342" s="120" t="s">
        <v>57</v>
      </c>
      <c r="I342" s="119" t="s">
        <v>59</v>
      </c>
      <c r="J342" s="119" t="s">
        <v>117</v>
      </c>
      <c r="K342" s="119">
        <v>3411</v>
      </c>
      <c r="L342" s="119" t="s">
        <v>32</v>
      </c>
      <c r="M342" s="112">
        <f>+'EGRESOS POR COMPONENTE'!K43</f>
        <v>1132.0420000000001</v>
      </c>
    </row>
    <row r="343" spans="1:13" s="24" customFormat="1" ht="25.5" customHeight="1" x14ac:dyDescent="0.2">
      <c r="A343" s="23"/>
      <c r="B343" s="23"/>
      <c r="C343" s="23"/>
      <c r="D343" s="23"/>
      <c r="E343" s="126"/>
      <c r="F343" s="127"/>
      <c r="G343" s="119">
        <v>1100120</v>
      </c>
      <c r="H343" s="120" t="s">
        <v>57</v>
      </c>
      <c r="I343" s="119" t="s">
        <v>59</v>
      </c>
      <c r="J343" s="119" t="s">
        <v>117</v>
      </c>
      <c r="K343" s="119">
        <v>3451</v>
      </c>
      <c r="L343" s="119" t="s">
        <v>107</v>
      </c>
      <c r="M343" s="112">
        <f>+'EGRESOS POR COMPONENTE'!K44</f>
        <v>6400</v>
      </c>
    </row>
    <row r="344" spans="1:13" s="24" customFormat="1" ht="25.5" customHeight="1" x14ac:dyDescent="0.2">
      <c r="A344" s="23"/>
      <c r="B344" s="23"/>
      <c r="C344" s="23"/>
      <c r="D344" s="23"/>
      <c r="E344" s="126"/>
      <c r="F344" s="127"/>
      <c r="G344" s="119">
        <v>1100120</v>
      </c>
      <c r="H344" s="120" t="s">
        <v>57</v>
      </c>
      <c r="I344" s="119" t="s">
        <v>59</v>
      </c>
      <c r="J344" s="119" t="s">
        <v>117</v>
      </c>
      <c r="K344" s="119">
        <v>3511</v>
      </c>
      <c r="L344" s="119" t="s">
        <v>33</v>
      </c>
      <c r="M344" s="112">
        <f>+'EGRESOS POR COMPONENTE'!K45</f>
        <v>1400</v>
      </c>
    </row>
    <row r="345" spans="1:13" s="24" customFormat="1" ht="25.5" customHeight="1" x14ac:dyDescent="0.2">
      <c r="A345" s="23"/>
      <c r="B345" s="23"/>
      <c r="C345" s="23"/>
      <c r="D345" s="23"/>
      <c r="E345" s="126"/>
      <c r="F345" s="127"/>
      <c r="G345" s="119">
        <v>1100120</v>
      </c>
      <c r="H345" s="120" t="s">
        <v>57</v>
      </c>
      <c r="I345" s="119" t="s">
        <v>59</v>
      </c>
      <c r="J345" s="119" t="s">
        <v>117</v>
      </c>
      <c r="K345" s="119">
        <v>3521</v>
      </c>
      <c r="L345" s="119" t="s">
        <v>34</v>
      </c>
      <c r="M345" s="112">
        <f>+'EGRESOS POR COMPONENTE'!K46</f>
        <v>1400</v>
      </c>
    </row>
    <row r="346" spans="1:13" s="24" customFormat="1" ht="25.5" customHeight="1" x14ac:dyDescent="0.2">
      <c r="A346" s="23"/>
      <c r="B346" s="23"/>
      <c r="C346" s="23"/>
      <c r="D346" s="23"/>
      <c r="E346" s="126"/>
      <c r="F346" s="127"/>
      <c r="G346" s="119">
        <v>1100120</v>
      </c>
      <c r="H346" s="120" t="s">
        <v>57</v>
      </c>
      <c r="I346" s="119" t="s">
        <v>59</v>
      </c>
      <c r="J346" s="119" t="s">
        <v>117</v>
      </c>
      <c r="K346" s="119">
        <v>3531</v>
      </c>
      <c r="L346" s="119" t="s">
        <v>35</v>
      </c>
      <c r="M346" s="112">
        <f>+'EGRESOS POR COMPONENTE'!K47</f>
        <v>4000</v>
      </c>
    </row>
    <row r="347" spans="1:13" s="24" customFormat="1" ht="25.5" customHeight="1" x14ac:dyDescent="0.2">
      <c r="A347" s="23"/>
      <c r="B347" s="23"/>
      <c r="C347" s="23"/>
      <c r="D347" s="23"/>
      <c r="E347" s="126"/>
      <c r="F347" s="127"/>
      <c r="G347" s="119">
        <v>1100120</v>
      </c>
      <c r="H347" s="120" t="s">
        <v>57</v>
      </c>
      <c r="I347" s="119" t="s">
        <v>59</v>
      </c>
      <c r="J347" s="119" t="s">
        <v>117</v>
      </c>
      <c r="K347" s="119">
        <v>3551</v>
      </c>
      <c r="L347" s="119" t="s">
        <v>36</v>
      </c>
      <c r="M347" s="112">
        <f>+'EGRESOS POR COMPONENTE'!K48</f>
        <v>4500</v>
      </c>
    </row>
    <row r="348" spans="1:13" s="24" customFormat="1" ht="25.5" customHeight="1" x14ac:dyDescent="0.2">
      <c r="A348" s="23"/>
      <c r="B348" s="23"/>
      <c r="C348" s="23"/>
      <c r="D348" s="23"/>
      <c r="E348" s="126"/>
      <c r="F348" s="127"/>
      <c r="G348" s="119">
        <v>1100120</v>
      </c>
      <c r="H348" s="120" t="s">
        <v>57</v>
      </c>
      <c r="I348" s="119" t="s">
        <v>59</v>
      </c>
      <c r="J348" s="119" t="s">
        <v>117</v>
      </c>
      <c r="K348" s="119">
        <v>3571</v>
      </c>
      <c r="L348" s="119" t="s">
        <v>37</v>
      </c>
      <c r="M348" s="112">
        <f>+'EGRESOS POR COMPONENTE'!K49</f>
        <v>2360</v>
      </c>
    </row>
    <row r="349" spans="1:13" s="24" customFormat="1" ht="25.5" customHeight="1" x14ac:dyDescent="0.2">
      <c r="A349" s="23"/>
      <c r="B349" s="23"/>
      <c r="C349" s="23"/>
      <c r="D349" s="23"/>
      <c r="E349" s="126"/>
      <c r="F349" s="127"/>
      <c r="G349" s="119">
        <v>1100120</v>
      </c>
      <c r="H349" s="120" t="s">
        <v>57</v>
      </c>
      <c r="I349" s="119" t="s">
        <v>59</v>
      </c>
      <c r="J349" s="119" t="s">
        <v>117</v>
      </c>
      <c r="K349" s="119">
        <v>3611</v>
      </c>
      <c r="L349" s="119" t="s">
        <v>38</v>
      </c>
      <c r="M349" s="112">
        <f>+'EGRESOS POR COMPONENTE'!K50</f>
        <v>600</v>
      </c>
    </row>
    <row r="350" spans="1:13" s="24" customFormat="1" ht="25.5" customHeight="1" x14ac:dyDescent="0.2">
      <c r="A350" s="23"/>
      <c r="B350" s="23"/>
      <c r="C350" s="23"/>
      <c r="D350" s="23"/>
      <c r="E350" s="126"/>
      <c r="F350" s="127"/>
      <c r="G350" s="119">
        <v>1100120</v>
      </c>
      <c r="H350" s="120" t="s">
        <v>57</v>
      </c>
      <c r="I350" s="119" t="s">
        <v>59</v>
      </c>
      <c r="J350" s="119" t="s">
        <v>117</v>
      </c>
      <c r="K350" s="119">
        <v>3721</v>
      </c>
      <c r="L350" s="119" t="s">
        <v>39</v>
      </c>
      <c r="M350" s="112">
        <f>+'EGRESOS POR COMPONENTE'!K51</f>
        <v>1000</v>
      </c>
    </row>
    <row r="351" spans="1:13" s="24" customFormat="1" ht="25.5" customHeight="1" x14ac:dyDescent="0.2">
      <c r="A351" s="23"/>
      <c r="B351" s="23"/>
      <c r="C351" s="23"/>
      <c r="D351" s="23"/>
      <c r="E351" s="126"/>
      <c r="F351" s="127"/>
      <c r="G351" s="119">
        <v>1100120</v>
      </c>
      <c r="H351" s="120" t="s">
        <v>57</v>
      </c>
      <c r="I351" s="119" t="s">
        <v>59</v>
      </c>
      <c r="J351" s="119" t="s">
        <v>117</v>
      </c>
      <c r="K351" s="119">
        <v>3751</v>
      </c>
      <c r="L351" s="119" t="s">
        <v>40</v>
      </c>
      <c r="M351" s="112">
        <f>+'EGRESOS POR COMPONENTE'!K52</f>
        <v>1244.5060000000001</v>
      </c>
    </row>
    <row r="352" spans="1:13" s="24" customFormat="1" ht="25.5" customHeight="1" x14ac:dyDescent="0.2">
      <c r="A352" s="23"/>
      <c r="B352" s="23"/>
      <c r="C352" s="23"/>
      <c r="D352" s="23"/>
      <c r="E352" s="126"/>
      <c r="F352" s="127"/>
      <c r="G352" s="119">
        <v>1100120</v>
      </c>
      <c r="H352" s="120" t="s">
        <v>57</v>
      </c>
      <c r="I352" s="119" t="s">
        <v>59</v>
      </c>
      <c r="J352" s="119" t="s">
        <v>117</v>
      </c>
      <c r="K352" s="119">
        <v>3791</v>
      </c>
      <c r="L352" s="119" t="s">
        <v>41</v>
      </c>
      <c r="M352" s="112">
        <f>+'EGRESOS POR COMPONENTE'!K53</f>
        <v>700</v>
      </c>
    </row>
    <row r="353" spans="1:13" s="24" customFormat="1" ht="25.5" customHeight="1" x14ac:dyDescent="0.2">
      <c r="A353" s="23"/>
      <c r="B353" s="23"/>
      <c r="C353" s="23"/>
      <c r="D353" s="23"/>
      <c r="E353" s="126"/>
      <c r="F353" s="127"/>
      <c r="G353" s="119">
        <v>1100120</v>
      </c>
      <c r="H353" s="120" t="s">
        <v>57</v>
      </c>
      <c r="I353" s="119" t="s">
        <v>59</v>
      </c>
      <c r="J353" s="119" t="s">
        <v>117</v>
      </c>
      <c r="K353" s="119">
        <v>3821</v>
      </c>
      <c r="L353" s="119" t="s">
        <v>42</v>
      </c>
      <c r="M353" s="112">
        <f>+'EGRESOS POR COMPONENTE'!K54</f>
        <v>1300</v>
      </c>
    </row>
    <row r="354" spans="1:13" s="24" customFormat="1" ht="25.5" customHeight="1" x14ac:dyDescent="0.2">
      <c r="A354" s="23"/>
      <c r="B354" s="23"/>
      <c r="C354" s="23"/>
      <c r="D354" s="23"/>
      <c r="E354" s="126"/>
      <c r="F354" s="127"/>
      <c r="G354" s="119">
        <v>1100120</v>
      </c>
      <c r="H354" s="120" t="s">
        <v>57</v>
      </c>
      <c r="I354" s="119" t="s">
        <v>59</v>
      </c>
      <c r="J354" s="119" t="s">
        <v>117</v>
      </c>
      <c r="K354" s="119">
        <v>3921</v>
      </c>
      <c r="L354" s="119" t="s">
        <v>43</v>
      </c>
      <c r="M354" s="112">
        <f>+'EGRESOS POR COMPONENTE'!K55</f>
        <v>5700</v>
      </c>
    </row>
    <row r="355" spans="1:13" s="24" customFormat="1" ht="25.5" customHeight="1" x14ac:dyDescent="0.2">
      <c r="A355" s="23"/>
      <c r="B355" s="23"/>
      <c r="C355" s="23"/>
      <c r="D355" s="23"/>
      <c r="E355" s="126"/>
      <c r="F355" s="127"/>
      <c r="G355" s="119">
        <v>1100120</v>
      </c>
      <c r="H355" s="120" t="s">
        <v>57</v>
      </c>
      <c r="I355" s="119" t="s">
        <v>59</v>
      </c>
      <c r="J355" s="119" t="s">
        <v>117</v>
      </c>
      <c r="K355" s="119">
        <v>3961</v>
      </c>
      <c r="L355" s="119" t="s">
        <v>44</v>
      </c>
      <c r="M355" s="112">
        <f>+'EGRESOS POR COMPONENTE'!K56</f>
        <v>700</v>
      </c>
    </row>
    <row r="356" spans="1:13" s="24" customFormat="1" ht="25.5" customHeight="1" x14ac:dyDescent="0.2">
      <c r="A356" s="23"/>
      <c r="B356" s="23"/>
      <c r="C356" s="23"/>
      <c r="D356" s="23"/>
      <c r="E356" s="126"/>
      <c r="F356" s="127"/>
      <c r="G356" s="121"/>
      <c r="H356" s="121" t="s">
        <v>88</v>
      </c>
      <c r="I356" s="121"/>
      <c r="J356" s="121"/>
      <c r="K356" s="121"/>
      <c r="L356" s="125"/>
      <c r="M356" s="198">
        <f>SUM(M329:M355)</f>
        <v>186809.82399999999</v>
      </c>
    </row>
    <row r="357" spans="1:13" s="24" customFormat="1" ht="25.5" customHeight="1" x14ac:dyDescent="0.2">
      <c r="A357" s="23"/>
      <c r="B357" s="23"/>
      <c r="C357" s="23"/>
      <c r="D357" s="23"/>
      <c r="E357" s="126"/>
      <c r="F357" s="127"/>
      <c r="G357" s="119">
        <v>1100120</v>
      </c>
      <c r="H357" s="120" t="s">
        <v>57</v>
      </c>
      <c r="I357" s="119" t="s">
        <v>59</v>
      </c>
      <c r="J357" s="119" t="s">
        <v>117</v>
      </c>
      <c r="K357" s="119">
        <v>5151</v>
      </c>
      <c r="L357" s="119" t="s">
        <v>49</v>
      </c>
      <c r="M357" s="115">
        <f>+'EGRESOS POR COMPONENTE'!K60</f>
        <v>3208</v>
      </c>
    </row>
    <row r="358" spans="1:13" s="24" customFormat="1" ht="25.5" customHeight="1" x14ac:dyDescent="0.2">
      <c r="A358" s="23"/>
      <c r="B358" s="23"/>
      <c r="C358" s="23"/>
      <c r="D358" s="23"/>
      <c r="E358" s="126"/>
      <c r="F358" s="127"/>
      <c r="G358" s="119">
        <v>1100120</v>
      </c>
      <c r="H358" s="120" t="s">
        <v>57</v>
      </c>
      <c r="I358" s="119" t="s">
        <v>59</v>
      </c>
      <c r="J358" s="119" t="s">
        <v>117</v>
      </c>
      <c r="K358" s="119">
        <v>5911</v>
      </c>
      <c r="L358" s="119" t="s">
        <v>47</v>
      </c>
      <c r="M358" s="115">
        <f>+'EGRESOS POR COMPONENTE'!K61</f>
        <v>7400</v>
      </c>
    </row>
    <row r="359" spans="1:13" s="24" customFormat="1" ht="25.5" customHeight="1" x14ac:dyDescent="0.2">
      <c r="A359" s="23"/>
      <c r="B359" s="23"/>
      <c r="C359" s="23"/>
      <c r="D359" s="23"/>
      <c r="E359" s="126"/>
      <c r="F359" s="127"/>
      <c r="G359" s="119"/>
      <c r="H359" s="121" t="s">
        <v>91</v>
      </c>
      <c r="I359" s="121"/>
      <c r="J359" s="121"/>
      <c r="K359" s="121"/>
      <c r="L359" s="125"/>
      <c r="M359" s="199">
        <f>SUM(M357:M358)</f>
        <v>10608</v>
      </c>
    </row>
    <row r="360" spans="1:13" s="24" customFormat="1" ht="35.25" customHeight="1" x14ac:dyDescent="0.2">
      <c r="A360" s="57"/>
      <c r="B360" s="57"/>
      <c r="C360" s="57"/>
      <c r="D360" s="57"/>
      <c r="E360" s="58"/>
      <c r="F360" s="54"/>
      <c r="G360" s="59"/>
      <c r="H360" s="59"/>
      <c r="I360" s="59"/>
      <c r="J360" s="59"/>
      <c r="K360" s="59"/>
      <c r="L360" s="59"/>
      <c r="M360" s="56"/>
    </row>
    <row r="361" spans="1:13" s="24" customFormat="1" ht="25.5" customHeight="1" x14ac:dyDescent="0.2">
      <c r="A361" s="23"/>
      <c r="B361" s="23"/>
      <c r="C361" s="23"/>
      <c r="D361" s="23"/>
      <c r="E361" s="126"/>
      <c r="F361" s="127"/>
      <c r="G361" s="119">
        <v>1100120</v>
      </c>
      <c r="H361" s="120" t="s">
        <v>57</v>
      </c>
      <c r="I361" s="119" t="s">
        <v>58</v>
      </c>
      <c r="J361" s="119" t="s">
        <v>118</v>
      </c>
      <c r="K361" s="119">
        <v>2111</v>
      </c>
      <c r="L361" s="119" t="s">
        <v>14</v>
      </c>
      <c r="M361" s="112">
        <v>783</v>
      </c>
    </row>
    <row r="362" spans="1:13" s="24" customFormat="1" ht="25.5" customHeight="1" x14ac:dyDescent="0.2">
      <c r="A362" s="23"/>
      <c r="B362" s="23"/>
      <c r="C362" s="23"/>
      <c r="D362" s="23"/>
      <c r="E362" s="126"/>
      <c r="F362" s="127"/>
      <c r="G362" s="119">
        <v>1100120</v>
      </c>
      <c r="H362" s="120" t="s">
        <v>57</v>
      </c>
      <c r="I362" s="119" t="s">
        <v>58</v>
      </c>
      <c r="J362" s="119" t="s">
        <v>118</v>
      </c>
      <c r="K362" s="119">
        <v>2121</v>
      </c>
      <c r="L362" s="119" t="s">
        <v>15</v>
      </c>
      <c r="M362" s="112">
        <v>783</v>
      </c>
    </row>
    <row r="363" spans="1:13" s="24" customFormat="1" ht="25.5" customHeight="1" x14ac:dyDescent="0.2">
      <c r="A363" s="23"/>
      <c r="B363" s="23"/>
      <c r="C363" s="23"/>
      <c r="D363" s="23"/>
      <c r="E363" s="126"/>
      <c r="F363" s="127"/>
      <c r="G363" s="119">
        <v>1100120</v>
      </c>
      <c r="H363" s="120" t="s">
        <v>57</v>
      </c>
      <c r="I363" s="119" t="s">
        <v>58</v>
      </c>
      <c r="J363" s="119" t="s">
        <v>118</v>
      </c>
      <c r="K363" s="119">
        <v>2151</v>
      </c>
      <c r="L363" s="119" t="s">
        <v>16</v>
      </c>
      <c r="M363" s="112">
        <v>1559.91</v>
      </c>
    </row>
    <row r="364" spans="1:13" s="24" customFormat="1" ht="25.5" customHeight="1" x14ac:dyDescent="0.2">
      <c r="A364" s="23"/>
      <c r="B364" s="23"/>
      <c r="C364" s="23"/>
      <c r="D364" s="23"/>
      <c r="E364" s="126"/>
      <c r="F364" s="127"/>
      <c r="G364" s="119">
        <v>1100120</v>
      </c>
      <c r="H364" s="120" t="s">
        <v>57</v>
      </c>
      <c r="I364" s="119" t="s">
        <v>58</v>
      </c>
      <c r="J364" s="119" t="s">
        <v>118</v>
      </c>
      <c r="K364" s="119">
        <v>2161</v>
      </c>
      <c r="L364" s="119" t="s">
        <v>17</v>
      </c>
      <c r="M364" s="112">
        <v>54.29</v>
      </c>
    </row>
    <row r="365" spans="1:13" s="24" customFormat="1" ht="25.5" customHeight="1" x14ac:dyDescent="0.2">
      <c r="A365" s="23"/>
      <c r="B365" s="23"/>
      <c r="C365" s="23"/>
      <c r="D365" s="23"/>
      <c r="E365" s="126"/>
      <c r="F365" s="127"/>
      <c r="G365" s="119">
        <v>1100120</v>
      </c>
      <c r="H365" s="120" t="s">
        <v>57</v>
      </c>
      <c r="I365" s="119" t="s">
        <v>58</v>
      </c>
      <c r="J365" s="119" t="s">
        <v>118</v>
      </c>
      <c r="K365" s="119">
        <v>2212</v>
      </c>
      <c r="L365" s="119" t="s">
        <v>106</v>
      </c>
      <c r="M365" s="112">
        <v>259.04000000000002</v>
      </c>
    </row>
    <row r="366" spans="1:13" s="24" customFormat="1" ht="25.5" customHeight="1" x14ac:dyDescent="0.2">
      <c r="A366" s="23"/>
      <c r="B366" s="23"/>
      <c r="C366" s="23"/>
      <c r="D366" s="23"/>
      <c r="E366" s="126"/>
      <c r="F366" s="127"/>
      <c r="G366" s="119">
        <v>1100120</v>
      </c>
      <c r="H366" s="120" t="s">
        <v>57</v>
      </c>
      <c r="I366" s="119" t="s">
        <v>58</v>
      </c>
      <c r="J366" s="119" t="s">
        <v>118</v>
      </c>
      <c r="K366" s="119">
        <v>2531</v>
      </c>
      <c r="L366" s="119" t="s">
        <v>18</v>
      </c>
      <c r="M366" s="112">
        <v>62.639999999999993</v>
      </c>
    </row>
    <row r="367" spans="1:13" s="24" customFormat="1" ht="25.5" customHeight="1" x14ac:dyDescent="0.2">
      <c r="A367" s="23"/>
      <c r="B367" s="23"/>
      <c r="C367" s="23"/>
      <c r="D367" s="23"/>
      <c r="E367" s="126"/>
      <c r="F367" s="127"/>
      <c r="G367" s="119">
        <v>1100120</v>
      </c>
      <c r="H367" s="120" t="s">
        <v>57</v>
      </c>
      <c r="I367" s="119" t="s">
        <v>58</v>
      </c>
      <c r="J367" s="119" t="s">
        <v>118</v>
      </c>
      <c r="K367" s="119">
        <v>2612</v>
      </c>
      <c r="L367" s="119" t="s">
        <v>62</v>
      </c>
      <c r="M367" s="112">
        <v>1640.44</v>
      </c>
    </row>
    <row r="368" spans="1:13" s="24" customFormat="1" ht="25.5" customHeight="1" x14ac:dyDescent="0.2">
      <c r="A368" s="23"/>
      <c r="B368" s="23"/>
      <c r="C368" s="23"/>
      <c r="D368" s="23"/>
      <c r="E368" s="126"/>
      <c r="F368" s="127"/>
      <c r="G368" s="119"/>
      <c r="H368" s="125" t="s">
        <v>89</v>
      </c>
      <c r="I368" s="119"/>
      <c r="J368" s="119"/>
      <c r="K368" s="119"/>
      <c r="L368" s="121"/>
      <c r="M368" s="113">
        <f>SUM(M362:M367)</f>
        <v>4359.32</v>
      </c>
    </row>
    <row r="369" spans="1:13" s="24" customFormat="1" ht="25.5" customHeight="1" x14ac:dyDescent="0.2">
      <c r="A369" s="23"/>
      <c r="B369" s="23"/>
      <c r="C369" s="23"/>
      <c r="D369" s="23"/>
      <c r="E369" s="126"/>
      <c r="F369" s="127"/>
      <c r="G369" s="119">
        <v>1100120</v>
      </c>
      <c r="H369" s="120" t="s">
        <v>57</v>
      </c>
      <c r="I369" s="119" t="s">
        <v>58</v>
      </c>
      <c r="J369" s="119" t="s">
        <v>118</v>
      </c>
      <c r="K369" s="119">
        <v>3111</v>
      </c>
      <c r="L369" s="119" t="s">
        <v>20</v>
      </c>
      <c r="M369" s="112">
        <v>3991.89</v>
      </c>
    </row>
    <row r="370" spans="1:13" s="24" customFormat="1" ht="25.5" customHeight="1" x14ac:dyDescent="0.2">
      <c r="A370" s="23"/>
      <c r="B370" s="23"/>
      <c r="C370" s="23"/>
      <c r="D370" s="23"/>
      <c r="E370" s="126"/>
      <c r="F370" s="127"/>
      <c r="G370" s="119">
        <v>1100120</v>
      </c>
      <c r="H370" s="120" t="s">
        <v>57</v>
      </c>
      <c r="I370" s="119" t="s">
        <v>58</v>
      </c>
      <c r="J370" s="119" t="s">
        <v>118</v>
      </c>
      <c r="K370" s="119">
        <v>3112</v>
      </c>
      <c r="L370" s="119" t="s">
        <v>21</v>
      </c>
      <c r="M370" s="112">
        <v>399.19</v>
      </c>
    </row>
    <row r="371" spans="1:13" s="24" customFormat="1" ht="25.5" customHeight="1" x14ac:dyDescent="0.2">
      <c r="A371" s="23"/>
      <c r="B371" s="23"/>
      <c r="C371" s="23"/>
      <c r="D371" s="23"/>
      <c r="E371" s="126"/>
      <c r="F371" s="127"/>
      <c r="G371" s="119">
        <v>1100120</v>
      </c>
      <c r="H371" s="120" t="s">
        <v>57</v>
      </c>
      <c r="I371" s="119" t="s">
        <v>58</v>
      </c>
      <c r="J371" s="119" t="s">
        <v>118</v>
      </c>
      <c r="K371" s="119">
        <v>3131</v>
      </c>
      <c r="L371" s="119" t="s">
        <v>22</v>
      </c>
      <c r="M371" s="112">
        <v>83.52</v>
      </c>
    </row>
    <row r="372" spans="1:13" s="24" customFormat="1" ht="25.5" customHeight="1" x14ac:dyDescent="0.2">
      <c r="A372" s="23"/>
      <c r="B372" s="23"/>
      <c r="C372" s="23"/>
      <c r="D372" s="23"/>
      <c r="E372" s="126"/>
      <c r="F372" s="127"/>
      <c r="G372" s="119">
        <v>1100120</v>
      </c>
      <c r="H372" s="120" t="s">
        <v>57</v>
      </c>
      <c r="I372" s="119" t="s">
        <v>58</v>
      </c>
      <c r="J372" s="119" t="s">
        <v>118</v>
      </c>
      <c r="K372" s="119">
        <v>3141</v>
      </c>
      <c r="L372" s="119" t="s">
        <v>23</v>
      </c>
      <c r="M372" s="112">
        <v>1684.92</v>
      </c>
    </row>
    <row r="373" spans="1:13" s="24" customFormat="1" ht="25.5" customHeight="1" x14ac:dyDescent="0.2">
      <c r="A373" s="23"/>
      <c r="B373" s="23"/>
      <c r="C373" s="23"/>
      <c r="D373" s="23"/>
      <c r="E373" s="126"/>
      <c r="F373" s="127"/>
      <c r="G373" s="119">
        <v>1100120</v>
      </c>
      <c r="H373" s="120" t="s">
        <v>57</v>
      </c>
      <c r="I373" s="119" t="s">
        <v>58</v>
      </c>
      <c r="J373" s="119" t="s">
        <v>118</v>
      </c>
      <c r="K373" s="119">
        <v>3151</v>
      </c>
      <c r="L373" s="119" t="s">
        <v>24</v>
      </c>
      <c r="M373" s="112">
        <v>1489.1</v>
      </c>
    </row>
    <row r="374" spans="1:13" s="24" customFormat="1" ht="25.5" customHeight="1" x14ac:dyDescent="0.2">
      <c r="A374" s="23"/>
      <c r="B374" s="23"/>
      <c r="C374" s="23"/>
      <c r="D374" s="23"/>
      <c r="E374" s="126"/>
      <c r="F374" s="127"/>
      <c r="G374" s="119">
        <v>1100120</v>
      </c>
      <c r="H374" s="120" t="s">
        <v>57</v>
      </c>
      <c r="I374" s="119" t="s">
        <v>58</v>
      </c>
      <c r="J374" s="119" t="s">
        <v>118</v>
      </c>
      <c r="K374" s="119">
        <v>3171</v>
      </c>
      <c r="L374" s="119" t="s">
        <v>25</v>
      </c>
      <c r="M374" s="112">
        <v>133</v>
      </c>
    </row>
    <row r="375" spans="1:13" s="24" customFormat="1" ht="25.5" customHeight="1" x14ac:dyDescent="0.2">
      <c r="A375" s="23"/>
      <c r="B375" s="23"/>
      <c r="C375" s="23"/>
      <c r="D375" s="23"/>
      <c r="E375" s="126"/>
      <c r="F375" s="127"/>
      <c r="G375" s="119">
        <v>1100120</v>
      </c>
      <c r="H375" s="120" t="s">
        <v>57</v>
      </c>
      <c r="I375" s="119" t="s">
        <v>58</v>
      </c>
      <c r="J375" s="119" t="s">
        <v>118</v>
      </c>
      <c r="K375" s="119">
        <v>3181</v>
      </c>
      <c r="L375" s="119" t="s">
        <v>26</v>
      </c>
      <c r="M375" s="112">
        <v>31.319999999999997</v>
      </c>
    </row>
    <row r="376" spans="1:13" s="24" customFormat="1" ht="25.5" customHeight="1" x14ac:dyDescent="0.2">
      <c r="A376" s="23"/>
      <c r="B376" s="23"/>
      <c r="C376" s="23"/>
      <c r="D376" s="23"/>
      <c r="E376" s="126"/>
      <c r="F376" s="127"/>
      <c r="G376" s="119">
        <v>1100120</v>
      </c>
      <c r="H376" s="120" t="s">
        <v>57</v>
      </c>
      <c r="I376" s="119" t="s">
        <v>58</v>
      </c>
      <c r="J376" s="119" t="s">
        <v>118</v>
      </c>
      <c r="K376" s="119">
        <v>3221</v>
      </c>
      <c r="L376" s="119" t="s">
        <v>27</v>
      </c>
      <c r="M376" s="112">
        <v>17449.57</v>
      </c>
    </row>
    <row r="377" spans="1:13" s="24" customFormat="1" ht="25.5" customHeight="1" x14ac:dyDescent="0.2">
      <c r="A377" s="23"/>
      <c r="B377" s="23"/>
      <c r="C377" s="23"/>
      <c r="D377" s="23"/>
      <c r="E377" s="126"/>
      <c r="F377" s="127"/>
      <c r="G377" s="119">
        <v>1100120</v>
      </c>
      <c r="H377" s="120" t="s">
        <v>57</v>
      </c>
      <c r="I377" s="119" t="s">
        <v>58</v>
      </c>
      <c r="J377" s="119" t="s">
        <v>118</v>
      </c>
      <c r="K377" s="119">
        <v>3291</v>
      </c>
      <c r="L377" s="119" t="s">
        <v>28</v>
      </c>
      <c r="M377" s="112">
        <v>32.57</v>
      </c>
    </row>
    <row r="378" spans="1:13" s="24" customFormat="1" ht="25.5" customHeight="1" x14ac:dyDescent="0.2">
      <c r="A378" s="23"/>
      <c r="B378" s="23"/>
      <c r="C378" s="23"/>
      <c r="D378" s="23"/>
      <c r="E378" s="126"/>
      <c r="F378" s="127"/>
      <c r="G378" s="119">
        <v>1100120</v>
      </c>
      <c r="H378" s="120" t="s">
        <v>57</v>
      </c>
      <c r="I378" s="119" t="s">
        <v>58</v>
      </c>
      <c r="J378" s="119" t="s">
        <v>118</v>
      </c>
      <c r="K378" s="119">
        <v>3311</v>
      </c>
      <c r="L378" s="119" t="s">
        <v>29</v>
      </c>
      <c r="M378" s="112">
        <v>52.2</v>
      </c>
    </row>
    <row r="379" spans="1:13" s="24" customFormat="1" ht="25.5" customHeight="1" x14ac:dyDescent="0.2">
      <c r="A379" s="23"/>
      <c r="B379" s="23"/>
      <c r="C379" s="23"/>
      <c r="D379" s="23"/>
      <c r="E379" s="126"/>
      <c r="F379" s="127"/>
      <c r="G379" s="119">
        <v>1100120</v>
      </c>
      <c r="H379" s="120" t="s">
        <v>57</v>
      </c>
      <c r="I379" s="119" t="s">
        <v>58</v>
      </c>
      <c r="J379" s="119" t="s">
        <v>118</v>
      </c>
      <c r="K379" s="119">
        <v>3361</v>
      </c>
      <c r="L379" s="119" t="s">
        <v>30</v>
      </c>
      <c r="M379" s="112">
        <v>190.01</v>
      </c>
    </row>
    <row r="380" spans="1:13" s="24" customFormat="1" ht="25.5" customHeight="1" x14ac:dyDescent="0.2">
      <c r="A380" s="23"/>
      <c r="B380" s="23"/>
      <c r="C380" s="23"/>
      <c r="D380" s="23"/>
      <c r="E380" s="126"/>
      <c r="F380" s="127"/>
      <c r="G380" s="119">
        <v>1100120</v>
      </c>
      <c r="H380" s="120" t="s">
        <v>57</v>
      </c>
      <c r="I380" s="119" t="s">
        <v>58</v>
      </c>
      <c r="J380" s="119" t="s">
        <v>118</v>
      </c>
      <c r="K380" s="119">
        <v>3391</v>
      </c>
      <c r="L380" s="119" t="s">
        <v>85</v>
      </c>
      <c r="M380" s="112">
        <v>41.76</v>
      </c>
    </row>
    <row r="381" spans="1:13" s="24" customFormat="1" ht="25.5" customHeight="1" x14ac:dyDescent="0.2">
      <c r="A381" s="23"/>
      <c r="B381" s="23"/>
      <c r="C381" s="23"/>
      <c r="D381" s="23"/>
      <c r="E381" s="126"/>
      <c r="F381" s="127"/>
      <c r="G381" s="119">
        <v>1100120</v>
      </c>
      <c r="H381" s="120" t="s">
        <v>57</v>
      </c>
      <c r="I381" s="119" t="s">
        <v>58</v>
      </c>
      <c r="J381" s="119" t="s">
        <v>118</v>
      </c>
      <c r="K381" s="119">
        <v>3411</v>
      </c>
      <c r="L381" s="119" t="s">
        <v>32</v>
      </c>
      <c r="M381" s="112">
        <v>146.58000000000001</v>
      </c>
    </row>
    <row r="382" spans="1:13" s="24" customFormat="1" ht="25.5" customHeight="1" x14ac:dyDescent="0.2">
      <c r="A382" s="23"/>
      <c r="B382" s="23"/>
      <c r="C382" s="23"/>
      <c r="D382" s="23"/>
      <c r="E382" s="126"/>
      <c r="F382" s="127"/>
      <c r="G382" s="119">
        <v>1100120</v>
      </c>
      <c r="H382" s="120" t="s">
        <v>57</v>
      </c>
      <c r="I382" s="119" t="s">
        <v>58</v>
      </c>
      <c r="J382" s="119" t="s">
        <v>118</v>
      </c>
      <c r="K382" s="119">
        <v>3451</v>
      </c>
      <c r="L382" s="119" t="s">
        <v>107</v>
      </c>
      <c r="M382" s="112">
        <v>347.44</v>
      </c>
    </row>
    <row r="383" spans="1:13" s="24" customFormat="1" ht="25.5" customHeight="1" x14ac:dyDescent="0.2">
      <c r="A383" s="23"/>
      <c r="B383" s="23"/>
      <c r="C383" s="23"/>
      <c r="D383" s="23"/>
      <c r="E383" s="126"/>
      <c r="F383" s="127"/>
      <c r="G383" s="119">
        <v>1100120</v>
      </c>
      <c r="H383" s="120" t="s">
        <v>57</v>
      </c>
      <c r="I383" s="119" t="s">
        <v>58</v>
      </c>
      <c r="J383" s="119" t="s">
        <v>118</v>
      </c>
      <c r="K383" s="119">
        <v>3511</v>
      </c>
      <c r="L383" s="119" t="s">
        <v>33</v>
      </c>
      <c r="M383" s="112">
        <v>1470.84</v>
      </c>
    </row>
    <row r="384" spans="1:13" s="24" customFormat="1" ht="25.5" customHeight="1" x14ac:dyDescent="0.2">
      <c r="A384" s="23"/>
      <c r="B384" s="23"/>
      <c r="C384" s="23"/>
      <c r="D384" s="23"/>
      <c r="E384" s="126"/>
      <c r="F384" s="127"/>
      <c r="G384" s="119">
        <v>1100120</v>
      </c>
      <c r="H384" s="120" t="s">
        <v>57</v>
      </c>
      <c r="I384" s="119" t="s">
        <v>58</v>
      </c>
      <c r="J384" s="119" t="s">
        <v>118</v>
      </c>
      <c r="K384" s="119">
        <v>3521</v>
      </c>
      <c r="L384" s="119" t="s">
        <v>34</v>
      </c>
      <c r="M384" s="112">
        <v>182.7</v>
      </c>
    </row>
    <row r="385" spans="1:13" s="24" customFormat="1" ht="25.5" customHeight="1" x14ac:dyDescent="0.2">
      <c r="A385" s="23"/>
      <c r="B385" s="23"/>
      <c r="C385" s="23"/>
      <c r="D385" s="23"/>
      <c r="E385" s="126"/>
      <c r="F385" s="127"/>
      <c r="G385" s="119">
        <v>1100120</v>
      </c>
      <c r="H385" s="120" t="s">
        <v>57</v>
      </c>
      <c r="I385" s="119" t="s">
        <v>58</v>
      </c>
      <c r="J385" s="119" t="s">
        <v>118</v>
      </c>
      <c r="K385" s="119">
        <v>3531</v>
      </c>
      <c r="L385" s="119" t="s">
        <v>35</v>
      </c>
      <c r="M385" s="112">
        <v>130.5</v>
      </c>
    </row>
    <row r="386" spans="1:13" s="24" customFormat="1" ht="25.5" customHeight="1" x14ac:dyDescent="0.2">
      <c r="A386" s="23"/>
      <c r="B386" s="23"/>
      <c r="C386" s="23"/>
      <c r="D386" s="23"/>
      <c r="E386" s="126"/>
      <c r="F386" s="127"/>
      <c r="G386" s="119">
        <v>1100120</v>
      </c>
      <c r="H386" s="120" t="s">
        <v>57</v>
      </c>
      <c r="I386" s="119" t="s">
        <v>58</v>
      </c>
      <c r="J386" s="119" t="s">
        <v>118</v>
      </c>
      <c r="K386" s="119">
        <v>3551</v>
      </c>
      <c r="L386" s="119" t="s">
        <v>36</v>
      </c>
      <c r="M386" s="112">
        <v>1522</v>
      </c>
    </row>
    <row r="387" spans="1:13" s="24" customFormat="1" ht="25.5" customHeight="1" x14ac:dyDescent="0.2">
      <c r="A387" s="23"/>
      <c r="B387" s="23"/>
      <c r="C387" s="23"/>
      <c r="D387" s="23"/>
      <c r="E387" s="126"/>
      <c r="F387" s="127"/>
      <c r="G387" s="119">
        <v>1100120</v>
      </c>
      <c r="H387" s="120" t="s">
        <v>57</v>
      </c>
      <c r="I387" s="119" t="s">
        <v>58</v>
      </c>
      <c r="J387" s="119" t="s">
        <v>118</v>
      </c>
      <c r="K387" s="119">
        <v>3571</v>
      </c>
      <c r="L387" s="119" t="s">
        <v>37</v>
      </c>
      <c r="M387" s="112">
        <v>1252.8</v>
      </c>
    </row>
    <row r="388" spans="1:13" s="24" customFormat="1" ht="25.5" customHeight="1" x14ac:dyDescent="0.2">
      <c r="A388" s="23"/>
      <c r="B388" s="23"/>
      <c r="C388" s="23"/>
      <c r="D388" s="23"/>
      <c r="E388" s="126"/>
      <c r="F388" s="127"/>
      <c r="G388" s="119">
        <v>1100120</v>
      </c>
      <c r="H388" s="120" t="s">
        <v>57</v>
      </c>
      <c r="I388" s="119" t="s">
        <v>58</v>
      </c>
      <c r="J388" s="119" t="s">
        <v>118</v>
      </c>
      <c r="K388" s="119">
        <v>3611</v>
      </c>
      <c r="L388" s="119" t="s">
        <v>38</v>
      </c>
      <c r="M388" s="112">
        <v>417.6</v>
      </c>
    </row>
    <row r="389" spans="1:13" s="24" customFormat="1" ht="25.5" customHeight="1" x14ac:dyDescent="0.2">
      <c r="A389" s="23"/>
      <c r="B389" s="23"/>
      <c r="C389" s="23"/>
      <c r="D389" s="23"/>
      <c r="E389" s="126"/>
      <c r="F389" s="127"/>
      <c r="G389" s="119">
        <v>1100120</v>
      </c>
      <c r="H389" s="120" t="s">
        <v>57</v>
      </c>
      <c r="I389" s="119" t="s">
        <v>58</v>
      </c>
      <c r="J389" s="119" t="s">
        <v>118</v>
      </c>
      <c r="K389" s="119">
        <v>3721</v>
      </c>
      <c r="L389" s="119" t="s">
        <v>39</v>
      </c>
      <c r="M389" s="112">
        <v>156.6</v>
      </c>
    </row>
    <row r="390" spans="1:13" s="24" customFormat="1" ht="25.5" customHeight="1" x14ac:dyDescent="0.2">
      <c r="A390" s="23"/>
      <c r="B390" s="23"/>
      <c r="C390" s="23"/>
      <c r="D390" s="23"/>
      <c r="E390" s="126"/>
      <c r="F390" s="127"/>
      <c r="G390" s="119">
        <v>1100120</v>
      </c>
      <c r="H390" s="120" t="s">
        <v>57</v>
      </c>
      <c r="I390" s="119" t="s">
        <v>58</v>
      </c>
      <c r="J390" s="119" t="s">
        <v>118</v>
      </c>
      <c r="K390" s="119">
        <v>3751</v>
      </c>
      <c r="L390" s="119" t="s">
        <v>40</v>
      </c>
      <c r="M390" s="112">
        <v>78.3</v>
      </c>
    </row>
    <row r="391" spans="1:13" s="24" customFormat="1" ht="25.5" customHeight="1" x14ac:dyDescent="0.2">
      <c r="A391" s="23"/>
      <c r="B391" s="23"/>
      <c r="C391" s="23"/>
      <c r="D391" s="23"/>
      <c r="E391" s="126"/>
      <c r="F391" s="127"/>
      <c r="G391" s="119">
        <v>1100120</v>
      </c>
      <c r="H391" s="120" t="s">
        <v>57</v>
      </c>
      <c r="I391" s="119" t="s">
        <v>58</v>
      </c>
      <c r="J391" s="119" t="s">
        <v>118</v>
      </c>
      <c r="K391" s="119">
        <v>3791</v>
      </c>
      <c r="L391" s="119" t="s">
        <v>41</v>
      </c>
      <c r="M391" s="112">
        <v>156.6</v>
      </c>
    </row>
    <row r="392" spans="1:13" s="24" customFormat="1" ht="25.5" customHeight="1" x14ac:dyDescent="0.2">
      <c r="A392" s="23"/>
      <c r="B392" s="23"/>
      <c r="C392" s="23"/>
      <c r="D392" s="23"/>
      <c r="E392" s="126"/>
      <c r="F392" s="127"/>
      <c r="G392" s="119">
        <v>1100120</v>
      </c>
      <c r="H392" s="120" t="s">
        <v>57</v>
      </c>
      <c r="I392" s="119" t="s">
        <v>58</v>
      </c>
      <c r="J392" s="119" t="s">
        <v>118</v>
      </c>
      <c r="K392" s="119">
        <v>3821</v>
      </c>
      <c r="L392" s="119" t="s">
        <v>42</v>
      </c>
      <c r="M392" s="112">
        <v>78.3</v>
      </c>
    </row>
    <row r="393" spans="1:13" s="24" customFormat="1" ht="25.5" customHeight="1" x14ac:dyDescent="0.2">
      <c r="A393" s="23"/>
      <c r="B393" s="23"/>
      <c r="C393" s="23"/>
      <c r="D393" s="23"/>
      <c r="E393" s="126"/>
      <c r="F393" s="127"/>
      <c r="G393" s="119">
        <v>1100120</v>
      </c>
      <c r="H393" s="120" t="s">
        <v>57</v>
      </c>
      <c r="I393" s="119" t="s">
        <v>58</v>
      </c>
      <c r="J393" s="119" t="s">
        <v>118</v>
      </c>
      <c r="K393" s="119">
        <v>3921</v>
      </c>
      <c r="L393" s="119" t="s">
        <v>43</v>
      </c>
      <c r="M393" s="112">
        <v>130.5</v>
      </c>
    </row>
    <row r="394" spans="1:13" s="24" customFormat="1" ht="25.5" customHeight="1" x14ac:dyDescent="0.2">
      <c r="A394" s="23"/>
      <c r="B394" s="23"/>
      <c r="C394" s="23"/>
      <c r="D394" s="23"/>
      <c r="E394" s="126"/>
      <c r="F394" s="127"/>
      <c r="G394" s="119">
        <v>1100120</v>
      </c>
      <c r="H394" s="120" t="s">
        <v>57</v>
      </c>
      <c r="I394" s="119" t="s">
        <v>58</v>
      </c>
      <c r="J394" s="119" t="s">
        <v>118</v>
      </c>
      <c r="K394" s="119">
        <v>3961</v>
      </c>
      <c r="L394" s="119" t="s">
        <v>44</v>
      </c>
      <c r="M394" s="112">
        <v>783</v>
      </c>
    </row>
    <row r="395" spans="1:13" s="24" customFormat="1" ht="25.5" customHeight="1" x14ac:dyDescent="0.2">
      <c r="A395" s="23"/>
      <c r="B395" s="23"/>
      <c r="C395" s="23"/>
      <c r="D395" s="23"/>
      <c r="E395" s="126"/>
      <c r="F395" s="127"/>
      <c r="G395" s="121"/>
      <c r="H395" s="121" t="s">
        <v>88</v>
      </c>
      <c r="I395" s="121"/>
      <c r="J395" s="121"/>
      <c r="K395" s="121"/>
      <c r="L395" s="125"/>
      <c r="M395" s="114">
        <f>SUM(M369:M394)</f>
        <v>32432.809999999994</v>
      </c>
    </row>
    <row r="396" spans="1:13" s="24" customFormat="1" ht="25.5" customHeight="1" x14ac:dyDescent="0.2">
      <c r="A396" s="23"/>
      <c r="B396" s="23"/>
      <c r="C396" s="23"/>
      <c r="D396" s="23"/>
      <c r="E396" s="126"/>
      <c r="F396" s="127"/>
      <c r="G396" s="119">
        <v>1100120</v>
      </c>
      <c r="H396" s="120" t="s">
        <v>57</v>
      </c>
      <c r="I396" s="119" t="s">
        <v>58</v>
      </c>
      <c r="J396" s="119" t="s">
        <v>118</v>
      </c>
      <c r="K396" s="119">
        <v>5911</v>
      </c>
      <c r="L396" s="119" t="s">
        <v>47</v>
      </c>
      <c r="M396" s="117">
        <v>2372.6</v>
      </c>
    </row>
    <row r="397" spans="1:13" s="24" customFormat="1" ht="25.5" customHeight="1" x14ac:dyDescent="0.2">
      <c r="A397" s="23"/>
      <c r="B397" s="23"/>
      <c r="C397" s="23"/>
      <c r="D397" s="23"/>
      <c r="E397" s="126"/>
      <c r="F397" s="127"/>
      <c r="G397" s="119"/>
      <c r="H397" s="121" t="s">
        <v>91</v>
      </c>
      <c r="I397" s="121"/>
      <c r="J397" s="121"/>
      <c r="K397" s="121"/>
      <c r="L397" s="125"/>
      <c r="M397" s="114">
        <f>SUM(M396:M396)</f>
        <v>2372.6</v>
      </c>
    </row>
    <row r="398" spans="1:13" s="24" customFormat="1" ht="10.5" customHeight="1" x14ac:dyDescent="0.2">
      <c r="A398" s="57"/>
      <c r="B398" s="57"/>
      <c r="C398" s="57"/>
      <c r="D398" s="57"/>
      <c r="E398" s="58"/>
      <c r="F398" s="54"/>
      <c r="G398" s="59"/>
      <c r="H398" s="59"/>
      <c r="I398" s="59"/>
      <c r="J398" s="59"/>
      <c r="K398" s="59"/>
      <c r="L398" s="59"/>
      <c r="M398" s="56"/>
    </row>
    <row r="399" spans="1:13" s="24" customFormat="1" ht="25.5" customHeight="1" x14ac:dyDescent="0.2">
      <c r="A399" s="23"/>
      <c r="B399" s="23"/>
      <c r="C399" s="23"/>
      <c r="D399" s="23"/>
      <c r="E399" s="20"/>
      <c r="F399" s="21"/>
      <c r="G399" s="25"/>
      <c r="H399" s="25"/>
      <c r="I399" s="25"/>
      <c r="J399" s="25"/>
      <c r="K399" s="25"/>
      <c r="L399" s="25"/>
      <c r="M399" s="26"/>
    </row>
    <row r="400" spans="1:13" s="24" customFormat="1" ht="25.5" customHeight="1" x14ac:dyDescent="0.2">
      <c r="A400" s="23"/>
      <c r="B400" s="23"/>
      <c r="C400" s="23"/>
      <c r="D400" s="23"/>
      <c r="E400" s="20"/>
      <c r="F400" s="21"/>
      <c r="G400" s="25"/>
      <c r="H400" s="25"/>
      <c r="I400" s="25"/>
      <c r="J400" s="25"/>
      <c r="K400" s="25"/>
      <c r="L400" s="25"/>
      <c r="M400" s="26"/>
    </row>
    <row r="401" spans="1:13" s="24" customFormat="1" ht="25.5" customHeight="1" x14ac:dyDescent="0.2">
      <c r="A401" s="23"/>
      <c r="B401" s="23"/>
      <c r="C401" s="23"/>
      <c r="D401" s="23"/>
      <c r="E401" s="20"/>
      <c r="F401" s="21"/>
      <c r="G401" s="25"/>
      <c r="H401" s="25"/>
      <c r="I401" s="25"/>
      <c r="J401" s="25"/>
      <c r="K401" s="25"/>
      <c r="L401" s="25"/>
      <c r="M401" s="26"/>
    </row>
    <row r="402" spans="1:13" s="24" customFormat="1" ht="25.5" customHeight="1" x14ac:dyDescent="0.2">
      <c r="A402" s="23"/>
      <c r="B402" s="23"/>
      <c r="C402" s="23"/>
      <c r="D402" s="23"/>
      <c r="E402" s="20"/>
      <c r="F402" s="21"/>
      <c r="G402" s="25"/>
      <c r="H402" s="25"/>
      <c r="I402" s="25"/>
      <c r="J402" s="25"/>
      <c r="K402" s="25"/>
      <c r="L402" s="25"/>
      <c r="M402" s="26"/>
    </row>
    <row r="403" spans="1:13" s="24" customFormat="1" ht="25.5" customHeight="1" x14ac:dyDescent="0.2">
      <c r="A403" s="23"/>
      <c r="B403" s="23"/>
      <c r="C403" s="23"/>
      <c r="D403" s="23"/>
      <c r="E403" s="20"/>
      <c r="F403" s="21"/>
      <c r="G403" s="25"/>
      <c r="H403" s="25"/>
      <c r="I403" s="25"/>
      <c r="J403" s="25"/>
      <c r="K403" s="25"/>
      <c r="L403" s="25"/>
      <c r="M403" s="26"/>
    </row>
    <row r="404" spans="1:13" s="24" customFormat="1" ht="25.5" customHeight="1" x14ac:dyDescent="0.2">
      <c r="A404" s="23"/>
      <c r="B404" s="23"/>
      <c r="C404" s="23"/>
      <c r="D404" s="23"/>
      <c r="E404" s="20"/>
      <c r="F404" s="21"/>
      <c r="G404" s="25"/>
      <c r="H404" s="25"/>
      <c r="I404" s="25"/>
      <c r="J404" s="25"/>
      <c r="K404" s="25"/>
      <c r="L404" s="25"/>
      <c r="M404" s="26"/>
    </row>
    <row r="405" spans="1:13" s="24" customFormat="1" ht="25.5" customHeight="1" x14ac:dyDescent="0.2">
      <c r="A405" s="23"/>
      <c r="B405" s="23"/>
      <c r="C405" s="23"/>
      <c r="D405" s="23"/>
      <c r="E405" s="20"/>
      <c r="F405" s="21"/>
      <c r="G405" s="25"/>
      <c r="H405" s="25"/>
      <c r="I405" s="25"/>
      <c r="J405" s="25"/>
      <c r="K405" s="25"/>
      <c r="L405" s="25"/>
      <c r="M405" s="26"/>
    </row>
    <row r="406" spans="1:13" s="24" customFormat="1" ht="25.5" customHeight="1" x14ac:dyDescent="0.2">
      <c r="A406" s="23"/>
      <c r="B406" s="23"/>
      <c r="C406" s="23"/>
      <c r="D406" s="23"/>
      <c r="E406" s="20"/>
      <c r="F406" s="21"/>
      <c r="G406" s="25"/>
      <c r="H406" s="25"/>
      <c r="I406" s="25"/>
      <c r="J406" s="25"/>
      <c r="K406" s="25"/>
      <c r="L406" s="25"/>
      <c r="M406" s="26"/>
    </row>
    <row r="407" spans="1:13" s="24" customFormat="1" ht="25.5" customHeight="1" x14ac:dyDescent="0.2">
      <c r="A407" s="23"/>
      <c r="B407" s="23"/>
      <c r="C407" s="23"/>
      <c r="D407" s="23"/>
      <c r="E407" s="20"/>
      <c r="F407" s="21"/>
      <c r="G407" s="25"/>
      <c r="H407" s="25"/>
      <c r="I407" s="25"/>
      <c r="J407" s="25"/>
      <c r="K407" s="25"/>
      <c r="L407" s="25"/>
      <c r="M407" s="26"/>
    </row>
    <row r="408" spans="1:13" s="24" customFormat="1" ht="25.5" customHeight="1" x14ac:dyDescent="0.2">
      <c r="A408" s="23"/>
      <c r="B408" s="23"/>
      <c r="C408" s="23"/>
      <c r="D408" s="23"/>
      <c r="E408" s="20"/>
      <c r="F408" s="21"/>
      <c r="G408" s="25"/>
      <c r="H408" s="25"/>
      <c r="I408" s="25"/>
      <c r="J408" s="25"/>
      <c r="K408" s="25"/>
      <c r="L408" s="25"/>
      <c r="M408" s="26"/>
    </row>
    <row r="409" spans="1:13" s="24" customFormat="1" ht="25.5" customHeight="1" x14ac:dyDescent="0.2">
      <c r="A409" s="23"/>
      <c r="B409" s="23"/>
      <c r="C409" s="23"/>
      <c r="D409" s="23"/>
      <c r="E409" s="20"/>
      <c r="F409" s="21"/>
      <c r="G409" s="25"/>
      <c r="H409" s="25"/>
      <c r="I409" s="25"/>
      <c r="J409" s="25"/>
      <c r="K409" s="25"/>
      <c r="L409" s="25"/>
      <c r="M409" s="26"/>
    </row>
    <row r="410" spans="1:13" s="24" customFormat="1" ht="25.5" customHeight="1" x14ac:dyDescent="0.2">
      <c r="A410" s="23"/>
      <c r="B410" s="23"/>
      <c r="C410" s="23"/>
      <c r="D410" s="23"/>
      <c r="E410" s="20"/>
      <c r="F410" s="21"/>
      <c r="G410" s="25"/>
      <c r="H410" s="25"/>
      <c r="I410" s="25"/>
      <c r="J410" s="25"/>
      <c r="K410" s="25"/>
      <c r="L410" s="25"/>
      <c r="M410" s="26"/>
    </row>
    <row r="411" spans="1:13" s="24" customFormat="1" ht="25.5" customHeight="1" x14ac:dyDescent="0.2">
      <c r="A411" s="23"/>
      <c r="B411" s="23"/>
      <c r="C411" s="23"/>
      <c r="D411" s="23"/>
      <c r="E411" s="20"/>
      <c r="F411" s="21"/>
      <c r="G411" s="25"/>
      <c r="H411" s="25"/>
      <c r="I411" s="25"/>
      <c r="J411" s="25"/>
      <c r="K411" s="25"/>
      <c r="L411" s="25"/>
      <c r="M411" s="26"/>
    </row>
    <row r="412" spans="1:13" s="24" customFormat="1" ht="25.5" customHeight="1" x14ac:dyDescent="0.2">
      <c r="A412" s="23"/>
      <c r="B412" s="23"/>
      <c r="C412" s="23"/>
      <c r="D412" s="23"/>
      <c r="E412" s="20"/>
      <c r="F412" s="21"/>
      <c r="G412" s="25"/>
      <c r="H412" s="25"/>
      <c r="I412" s="25"/>
      <c r="J412" s="25"/>
      <c r="K412" s="25"/>
      <c r="L412" s="25"/>
      <c r="M412" s="26"/>
    </row>
    <row r="413" spans="1:13" s="24" customFormat="1" ht="25.5" customHeight="1" x14ac:dyDescent="0.2">
      <c r="A413" s="23"/>
      <c r="B413" s="23"/>
      <c r="C413" s="23"/>
      <c r="D413" s="23"/>
      <c r="E413" s="20"/>
      <c r="F413" s="21"/>
      <c r="G413" s="25"/>
      <c r="H413" s="25"/>
      <c r="I413" s="25"/>
      <c r="J413" s="25"/>
      <c r="K413" s="25"/>
      <c r="L413" s="25"/>
      <c r="M413" s="26"/>
    </row>
    <row r="414" spans="1:13" s="24" customFormat="1" ht="25.5" customHeight="1" x14ac:dyDescent="0.2">
      <c r="A414" s="23"/>
      <c r="B414" s="23"/>
      <c r="C414" s="23"/>
      <c r="D414" s="23"/>
      <c r="E414" s="20"/>
      <c r="F414" s="21"/>
      <c r="G414" s="25"/>
      <c r="H414" s="25"/>
      <c r="I414" s="25"/>
      <c r="J414" s="25"/>
      <c r="K414" s="25"/>
      <c r="L414" s="25"/>
      <c r="M414" s="26"/>
    </row>
    <row r="415" spans="1:13" s="24" customFormat="1" ht="25.5" customHeight="1" x14ac:dyDescent="0.2">
      <c r="A415" s="23"/>
      <c r="B415" s="23"/>
      <c r="C415" s="23"/>
      <c r="D415" s="23"/>
      <c r="E415" s="20"/>
      <c r="F415" s="21"/>
      <c r="G415" s="25"/>
      <c r="H415" s="25"/>
      <c r="I415" s="25"/>
      <c r="J415" s="25"/>
      <c r="K415" s="25"/>
      <c r="L415" s="25"/>
      <c r="M415" s="26"/>
    </row>
    <row r="416" spans="1:13" s="24" customFormat="1" ht="25.5" customHeight="1" x14ac:dyDescent="0.2">
      <c r="A416" s="23"/>
      <c r="B416" s="23"/>
      <c r="C416" s="23"/>
      <c r="D416" s="23"/>
      <c r="E416" s="20"/>
      <c r="F416" s="21"/>
      <c r="G416" s="25"/>
      <c r="H416" s="25"/>
      <c r="I416" s="25"/>
      <c r="J416" s="25"/>
      <c r="K416" s="25"/>
      <c r="L416" s="25"/>
      <c r="M416" s="26"/>
    </row>
    <row r="417" spans="1:13" s="24" customFormat="1" ht="25.5" customHeight="1" x14ac:dyDescent="0.2">
      <c r="A417" s="23"/>
      <c r="B417" s="23"/>
      <c r="C417" s="23"/>
      <c r="D417" s="23"/>
      <c r="E417" s="20"/>
      <c r="F417" s="21"/>
      <c r="G417" s="25"/>
      <c r="H417" s="25"/>
      <c r="I417" s="25"/>
      <c r="J417" s="25"/>
      <c r="K417" s="25"/>
      <c r="L417" s="25"/>
      <c r="M417" s="26"/>
    </row>
    <row r="418" spans="1:13" s="24" customFormat="1" ht="25.5" customHeight="1" x14ac:dyDescent="0.2">
      <c r="A418" s="23"/>
      <c r="B418" s="23"/>
      <c r="C418" s="23"/>
      <c r="D418" s="23"/>
      <c r="E418" s="20"/>
      <c r="F418" s="21"/>
      <c r="G418" s="25"/>
      <c r="H418" s="25"/>
      <c r="I418" s="25"/>
      <c r="J418" s="25"/>
      <c r="K418" s="25"/>
      <c r="L418" s="25"/>
      <c r="M418" s="26"/>
    </row>
    <row r="419" spans="1:13" s="24" customFormat="1" ht="25.5" customHeight="1" x14ac:dyDescent="0.2">
      <c r="A419" s="23"/>
      <c r="B419" s="23"/>
      <c r="C419" s="23"/>
      <c r="D419" s="23"/>
      <c r="E419" s="20"/>
      <c r="F419" s="21"/>
      <c r="G419" s="25"/>
      <c r="H419" s="25"/>
      <c r="I419" s="25"/>
      <c r="J419" s="25"/>
      <c r="K419" s="25"/>
      <c r="L419" s="25"/>
      <c r="M419" s="26"/>
    </row>
    <row r="420" spans="1:13" s="24" customFormat="1" ht="25.5" customHeight="1" x14ac:dyDescent="0.2">
      <c r="A420" s="23"/>
      <c r="B420" s="23"/>
      <c r="C420" s="23"/>
      <c r="D420" s="23"/>
      <c r="E420" s="20"/>
      <c r="F420" s="21"/>
      <c r="G420" s="25"/>
      <c r="H420" s="25"/>
      <c r="I420" s="25"/>
      <c r="J420" s="25"/>
      <c r="K420" s="25"/>
      <c r="L420" s="25"/>
      <c r="M420" s="26"/>
    </row>
    <row r="421" spans="1:13" s="24" customFormat="1" ht="25.5" customHeight="1" x14ac:dyDescent="0.2">
      <c r="A421" s="23"/>
      <c r="B421" s="23"/>
      <c r="C421" s="23"/>
      <c r="D421" s="23"/>
      <c r="E421" s="20"/>
      <c r="F421" s="21"/>
      <c r="G421" s="25"/>
      <c r="H421" s="25"/>
      <c r="I421" s="25"/>
      <c r="J421" s="25"/>
      <c r="K421" s="25"/>
      <c r="L421" s="25"/>
      <c r="M421" s="26"/>
    </row>
    <row r="422" spans="1:13" s="24" customFormat="1" ht="25.5" customHeight="1" x14ac:dyDescent="0.2">
      <c r="A422" s="23"/>
      <c r="B422" s="23"/>
      <c r="C422" s="23"/>
      <c r="D422" s="23"/>
      <c r="E422" s="20"/>
      <c r="F422" s="21"/>
      <c r="G422" s="25"/>
      <c r="H422" s="25"/>
      <c r="I422" s="25"/>
      <c r="J422" s="25"/>
      <c r="K422" s="25"/>
      <c r="L422" s="25"/>
      <c r="M422" s="26"/>
    </row>
    <row r="423" spans="1:13" s="24" customFormat="1" ht="25.5" customHeight="1" x14ac:dyDescent="0.2">
      <c r="A423" s="23"/>
      <c r="B423" s="23"/>
      <c r="C423" s="23"/>
      <c r="D423" s="23"/>
      <c r="E423" s="20"/>
      <c r="F423" s="21"/>
      <c r="G423" s="25"/>
      <c r="H423" s="25"/>
      <c r="I423" s="25"/>
      <c r="J423" s="25"/>
      <c r="K423" s="25"/>
      <c r="L423" s="25"/>
      <c r="M423" s="26"/>
    </row>
    <row r="424" spans="1:13" s="24" customFormat="1" ht="25.5" customHeight="1" x14ac:dyDescent="0.2">
      <c r="A424" s="23"/>
      <c r="B424" s="23"/>
      <c r="C424" s="23"/>
      <c r="D424" s="23"/>
      <c r="E424" s="20"/>
      <c r="F424" s="21"/>
      <c r="G424" s="25"/>
      <c r="H424" s="25"/>
      <c r="I424" s="25"/>
      <c r="J424" s="25"/>
      <c r="K424" s="25"/>
      <c r="L424" s="25"/>
      <c r="M424" s="26"/>
    </row>
    <row r="425" spans="1:13" s="24" customFormat="1" ht="25.5" customHeight="1" x14ac:dyDescent="0.2">
      <c r="A425" s="23"/>
      <c r="B425" s="23"/>
      <c r="C425" s="23"/>
      <c r="D425" s="23"/>
      <c r="E425" s="20"/>
      <c r="F425" s="21"/>
      <c r="G425" s="25"/>
      <c r="H425" s="25"/>
      <c r="I425" s="25"/>
      <c r="J425" s="25"/>
      <c r="K425" s="25"/>
      <c r="L425" s="25"/>
      <c r="M425" s="26"/>
    </row>
    <row r="426" spans="1:13" s="24" customFormat="1" ht="25.5" customHeight="1" x14ac:dyDescent="0.2">
      <c r="A426" s="23"/>
      <c r="B426" s="23"/>
      <c r="C426" s="23"/>
      <c r="D426" s="23"/>
      <c r="E426" s="20"/>
      <c r="F426" s="21"/>
      <c r="G426" s="25"/>
      <c r="H426" s="25"/>
      <c r="I426" s="25"/>
      <c r="J426" s="25"/>
      <c r="K426" s="25"/>
      <c r="L426" s="25"/>
      <c r="M426" s="26"/>
    </row>
    <row r="427" spans="1:13" s="24" customFormat="1" ht="25.5" customHeight="1" x14ac:dyDescent="0.2">
      <c r="A427" s="23"/>
      <c r="B427" s="23"/>
      <c r="C427" s="23"/>
      <c r="D427" s="23"/>
      <c r="E427" s="20"/>
      <c r="F427" s="21"/>
      <c r="G427" s="25"/>
      <c r="H427" s="25"/>
      <c r="I427" s="25"/>
      <c r="J427" s="25"/>
      <c r="K427" s="25"/>
      <c r="L427" s="25"/>
      <c r="M427" s="26"/>
    </row>
    <row r="428" spans="1:13" s="24" customFormat="1" ht="25.5" customHeight="1" x14ac:dyDescent="0.2">
      <c r="A428" s="23"/>
      <c r="B428" s="23"/>
      <c r="C428" s="23"/>
      <c r="D428" s="23"/>
      <c r="E428" s="20"/>
      <c r="F428" s="21"/>
      <c r="G428" s="25"/>
      <c r="H428" s="25"/>
      <c r="I428" s="25"/>
      <c r="J428" s="25"/>
      <c r="K428" s="25"/>
      <c r="L428" s="25"/>
      <c r="M428" s="26"/>
    </row>
    <row r="429" spans="1:13" s="24" customFormat="1" ht="25.5" customHeight="1" x14ac:dyDescent="0.2">
      <c r="A429" s="23"/>
      <c r="B429" s="23"/>
      <c r="C429" s="23"/>
      <c r="D429" s="23"/>
      <c r="E429" s="20"/>
      <c r="F429" s="21"/>
      <c r="G429" s="25"/>
      <c r="H429" s="25"/>
      <c r="I429" s="25"/>
      <c r="J429" s="25"/>
      <c r="K429" s="25"/>
      <c r="L429" s="25"/>
      <c r="M429" s="26"/>
    </row>
    <row r="430" spans="1:13" s="24" customFormat="1" ht="25.5" customHeight="1" x14ac:dyDescent="0.2">
      <c r="A430" s="23"/>
      <c r="B430" s="23"/>
      <c r="C430" s="23"/>
      <c r="D430" s="23"/>
      <c r="E430" s="20"/>
      <c r="F430" s="21"/>
      <c r="G430" s="25"/>
      <c r="H430" s="25"/>
      <c r="I430" s="25"/>
      <c r="J430" s="25"/>
      <c r="K430" s="25"/>
      <c r="L430" s="25"/>
      <c r="M430" s="26"/>
    </row>
    <row r="431" spans="1:13" s="24" customFormat="1" ht="25.5" customHeight="1" x14ac:dyDescent="0.2">
      <c r="A431" s="23"/>
      <c r="B431" s="23"/>
      <c r="C431" s="23"/>
      <c r="D431" s="23"/>
      <c r="E431" s="20"/>
      <c r="F431" s="21"/>
      <c r="G431" s="25"/>
      <c r="H431" s="25"/>
      <c r="I431" s="25"/>
      <c r="J431" s="25"/>
      <c r="K431" s="25"/>
      <c r="L431" s="25"/>
      <c r="M431" s="26"/>
    </row>
    <row r="432" spans="1:13" s="24" customFormat="1" ht="25.5" customHeight="1" x14ac:dyDescent="0.2">
      <c r="A432" s="23"/>
      <c r="B432" s="23"/>
      <c r="C432" s="23"/>
      <c r="D432" s="23"/>
      <c r="E432" s="20"/>
      <c r="F432" s="21"/>
      <c r="G432" s="25"/>
      <c r="H432" s="25"/>
      <c r="I432" s="25"/>
      <c r="J432" s="25"/>
      <c r="K432" s="25"/>
      <c r="L432" s="25"/>
      <c r="M432" s="26"/>
    </row>
    <row r="433" spans="1:13" s="24" customFormat="1" ht="25.5" customHeight="1" x14ac:dyDescent="0.2">
      <c r="A433" s="23"/>
      <c r="B433" s="23"/>
      <c r="C433" s="23"/>
      <c r="D433" s="23"/>
      <c r="E433" s="20"/>
      <c r="F433" s="21"/>
      <c r="G433" s="25"/>
      <c r="H433" s="25"/>
      <c r="I433" s="25"/>
      <c r="J433" s="25"/>
      <c r="K433" s="25"/>
      <c r="L433" s="25"/>
      <c r="M433" s="26"/>
    </row>
    <row r="434" spans="1:13" s="24" customFormat="1" ht="25.5" customHeight="1" x14ac:dyDescent="0.2">
      <c r="A434" s="23"/>
      <c r="B434" s="23"/>
      <c r="C434" s="23"/>
      <c r="D434" s="23"/>
      <c r="E434" s="20"/>
      <c r="F434" s="21"/>
      <c r="G434" s="25"/>
      <c r="H434" s="25"/>
      <c r="I434" s="25"/>
      <c r="J434" s="25"/>
      <c r="K434" s="25"/>
      <c r="L434" s="25"/>
      <c r="M434" s="26"/>
    </row>
    <row r="435" spans="1:13" s="24" customFormat="1" ht="25.5" customHeight="1" x14ac:dyDescent="0.2">
      <c r="A435" s="23"/>
      <c r="B435" s="23"/>
      <c r="C435" s="23"/>
      <c r="D435" s="23"/>
      <c r="E435" s="20"/>
      <c r="F435" s="21"/>
      <c r="G435" s="25"/>
      <c r="H435" s="25"/>
      <c r="I435" s="25"/>
      <c r="J435" s="25"/>
      <c r="K435" s="25"/>
      <c r="L435" s="25"/>
      <c r="M435" s="26"/>
    </row>
    <row r="436" spans="1:13" s="24" customFormat="1" ht="25.5" customHeight="1" x14ac:dyDescent="0.2">
      <c r="A436" s="23"/>
      <c r="B436" s="23"/>
      <c r="C436" s="23"/>
      <c r="D436" s="23"/>
      <c r="E436" s="20"/>
      <c r="F436" s="21"/>
      <c r="G436" s="25"/>
      <c r="H436" s="25"/>
      <c r="I436" s="25"/>
      <c r="J436" s="25"/>
      <c r="K436" s="25"/>
      <c r="L436" s="25"/>
      <c r="M436" s="26"/>
    </row>
    <row r="437" spans="1:13" s="24" customFormat="1" ht="25.5" customHeight="1" x14ac:dyDescent="0.2">
      <c r="A437" s="23"/>
      <c r="B437" s="23"/>
      <c r="C437" s="23"/>
      <c r="D437" s="23"/>
      <c r="E437" s="20"/>
      <c r="F437" s="21"/>
      <c r="G437" s="25"/>
      <c r="H437" s="25"/>
      <c r="I437" s="25"/>
      <c r="J437" s="25"/>
      <c r="K437" s="25"/>
      <c r="L437" s="25"/>
      <c r="M437" s="26"/>
    </row>
    <row r="438" spans="1:13" s="24" customFormat="1" ht="25.5" customHeight="1" x14ac:dyDescent="0.2">
      <c r="A438" s="23"/>
      <c r="B438" s="23"/>
      <c r="C438" s="23"/>
      <c r="D438" s="23"/>
      <c r="E438" s="20"/>
      <c r="F438" s="21"/>
      <c r="G438" s="25"/>
      <c r="H438" s="25"/>
      <c r="I438" s="25"/>
      <c r="J438" s="25"/>
      <c r="K438" s="25"/>
      <c r="L438" s="25"/>
      <c r="M438" s="26"/>
    </row>
    <row r="439" spans="1:13" s="24" customFormat="1" ht="25.5" customHeight="1" x14ac:dyDescent="0.2">
      <c r="A439" s="23"/>
      <c r="B439" s="23"/>
      <c r="C439" s="23"/>
      <c r="D439" s="23"/>
      <c r="E439" s="20"/>
      <c r="F439" s="21"/>
      <c r="G439" s="25"/>
      <c r="H439" s="25"/>
      <c r="I439" s="25"/>
      <c r="J439" s="25"/>
      <c r="K439" s="25"/>
      <c r="L439" s="25"/>
      <c r="M439" s="26"/>
    </row>
    <row r="440" spans="1:13" s="24" customFormat="1" ht="25.5" customHeight="1" x14ac:dyDescent="0.2">
      <c r="A440" s="23"/>
      <c r="B440" s="23"/>
      <c r="C440" s="23"/>
      <c r="D440" s="23"/>
      <c r="E440" s="20"/>
      <c r="F440" s="21"/>
      <c r="G440" s="25"/>
      <c r="H440" s="25"/>
      <c r="I440" s="25"/>
      <c r="J440" s="25"/>
      <c r="K440" s="25"/>
      <c r="L440" s="25"/>
      <c r="M440" s="26"/>
    </row>
    <row r="441" spans="1:13" s="24" customFormat="1" ht="25.5" customHeight="1" x14ac:dyDescent="0.2">
      <c r="A441" s="23"/>
      <c r="B441" s="23"/>
      <c r="C441" s="23"/>
      <c r="D441" s="23"/>
      <c r="E441" s="20"/>
      <c r="F441" s="21"/>
      <c r="G441" s="25"/>
      <c r="H441" s="25"/>
      <c r="I441" s="25"/>
      <c r="J441" s="25"/>
      <c r="K441" s="25"/>
      <c r="L441" s="25"/>
      <c r="M441" s="26"/>
    </row>
    <row r="442" spans="1:13" s="24" customFormat="1" ht="25.5" customHeight="1" x14ac:dyDescent="0.2">
      <c r="A442" s="23"/>
      <c r="B442" s="23"/>
      <c r="C442" s="23"/>
      <c r="D442" s="23"/>
      <c r="E442" s="20"/>
      <c r="F442" s="21"/>
      <c r="G442" s="25"/>
      <c r="H442" s="25"/>
      <c r="I442" s="25"/>
      <c r="J442" s="25"/>
      <c r="K442" s="25"/>
      <c r="L442" s="25"/>
      <c r="M442" s="26"/>
    </row>
    <row r="443" spans="1:13" s="24" customFormat="1" ht="25.5" customHeight="1" x14ac:dyDescent="0.2">
      <c r="A443" s="23"/>
      <c r="B443" s="23"/>
      <c r="C443" s="23"/>
      <c r="D443" s="23"/>
      <c r="E443" s="20"/>
      <c r="F443" s="21"/>
      <c r="G443" s="25"/>
      <c r="H443" s="25"/>
      <c r="I443" s="25"/>
      <c r="J443" s="25"/>
      <c r="K443" s="25"/>
      <c r="L443" s="25"/>
      <c r="M443" s="26"/>
    </row>
    <row r="444" spans="1:13" s="24" customFormat="1" ht="25.5" customHeight="1" x14ac:dyDescent="0.2">
      <c r="A444" s="23"/>
      <c r="B444" s="23"/>
      <c r="C444" s="23"/>
      <c r="D444" s="23"/>
      <c r="E444" s="20"/>
      <c r="F444" s="21"/>
      <c r="G444" s="25"/>
      <c r="H444" s="25"/>
      <c r="I444" s="25"/>
      <c r="J444" s="25"/>
      <c r="K444" s="25"/>
      <c r="L444" s="25"/>
      <c r="M444" s="26"/>
    </row>
    <row r="445" spans="1:13" s="24" customFormat="1" ht="25.5" customHeight="1" x14ac:dyDescent="0.2">
      <c r="A445" s="23"/>
      <c r="B445" s="23"/>
      <c r="C445" s="23"/>
      <c r="D445" s="23"/>
      <c r="E445" s="20"/>
      <c r="F445" s="21"/>
      <c r="G445" s="25"/>
      <c r="H445" s="25"/>
      <c r="I445" s="25"/>
      <c r="J445" s="25"/>
      <c r="K445" s="25"/>
      <c r="L445" s="25"/>
      <c r="M445" s="26"/>
    </row>
    <row r="446" spans="1:13" s="24" customFormat="1" ht="25.5" customHeight="1" x14ac:dyDescent="0.2">
      <c r="A446" s="23"/>
      <c r="B446" s="23"/>
      <c r="C446" s="23"/>
      <c r="D446" s="23"/>
      <c r="E446" s="20"/>
      <c r="F446" s="21"/>
      <c r="G446" s="25"/>
      <c r="H446" s="25"/>
      <c r="I446" s="25"/>
      <c r="J446" s="25"/>
      <c r="K446" s="25"/>
      <c r="L446" s="25"/>
      <c r="M446" s="26"/>
    </row>
    <row r="447" spans="1:13" s="24" customFormat="1" ht="25.5" customHeight="1" x14ac:dyDescent="0.2">
      <c r="A447" s="23"/>
      <c r="B447" s="23"/>
      <c r="C447" s="23"/>
      <c r="D447" s="23"/>
      <c r="E447" s="20"/>
      <c r="F447" s="21"/>
      <c r="G447" s="25"/>
      <c r="H447" s="25"/>
      <c r="I447" s="25"/>
      <c r="J447" s="25"/>
      <c r="K447" s="25"/>
      <c r="L447" s="25"/>
      <c r="M447" s="26"/>
    </row>
    <row r="448" spans="1:13" s="24" customFormat="1" ht="25.5" customHeight="1" x14ac:dyDescent="0.2">
      <c r="A448" s="23"/>
      <c r="B448" s="23"/>
      <c r="C448" s="23"/>
      <c r="D448" s="23"/>
      <c r="E448" s="20"/>
      <c r="F448" s="21"/>
      <c r="G448" s="25"/>
      <c r="H448" s="25"/>
      <c r="I448" s="25"/>
      <c r="J448" s="25"/>
      <c r="K448" s="25"/>
      <c r="L448" s="25"/>
      <c r="M448" s="26"/>
    </row>
    <row r="449" spans="1:13" s="24" customFormat="1" ht="25.5" customHeight="1" x14ac:dyDescent="0.2">
      <c r="A449" s="23"/>
      <c r="B449" s="23"/>
      <c r="C449" s="23"/>
      <c r="D449" s="23"/>
      <c r="E449" s="20"/>
      <c r="F449" s="21"/>
      <c r="G449" s="25"/>
      <c r="H449" s="25"/>
      <c r="I449" s="25"/>
      <c r="J449" s="25"/>
      <c r="K449" s="25"/>
      <c r="L449" s="25"/>
      <c r="M449" s="26"/>
    </row>
    <row r="450" spans="1:13" s="24" customFormat="1" ht="25.5" customHeight="1" x14ac:dyDescent="0.2">
      <c r="A450" s="23"/>
      <c r="B450" s="23"/>
      <c r="C450" s="23"/>
      <c r="D450" s="23"/>
      <c r="E450" s="20"/>
      <c r="F450" s="21"/>
      <c r="G450" s="25"/>
      <c r="H450" s="25"/>
      <c r="I450" s="25"/>
      <c r="J450" s="25"/>
      <c r="K450" s="25"/>
      <c r="L450" s="25"/>
      <c r="M450" s="26"/>
    </row>
    <row r="451" spans="1:13" s="24" customFormat="1" ht="25.5" customHeight="1" x14ac:dyDescent="0.2">
      <c r="A451" s="23"/>
      <c r="B451" s="23"/>
      <c r="C451" s="23"/>
      <c r="D451" s="23"/>
      <c r="E451" s="20"/>
      <c r="F451" s="21"/>
      <c r="G451" s="25"/>
      <c r="H451" s="25"/>
      <c r="I451" s="25"/>
      <c r="J451" s="25"/>
      <c r="K451" s="25"/>
      <c r="L451" s="25"/>
      <c r="M451" s="26"/>
    </row>
    <row r="452" spans="1:13" s="24" customFormat="1" ht="25.5" customHeight="1" x14ac:dyDescent="0.2">
      <c r="A452" s="23"/>
      <c r="B452" s="23"/>
      <c r="C452" s="23"/>
      <c r="D452" s="23"/>
      <c r="E452" s="20"/>
      <c r="F452" s="21"/>
      <c r="G452" s="25"/>
      <c r="H452" s="25"/>
      <c r="I452" s="25"/>
      <c r="J452" s="25"/>
      <c r="K452" s="25"/>
      <c r="L452" s="25"/>
      <c r="M452" s="26"/>
    </row>
    <row r="453" spans="1:13" s="24" customFormat="1" ht="25.5" customHeight="1" x14ac:dyDescent="0.2">
      <c r="A453" s="23"/>
      <c r="B453" s="23"/>
      <c r="C453" s="23"/>
      <c r="D453" s="23"/>
      <c r="E453" s="20"/>
      <c r="F453" s="21"/>
      <c r="G453" s="25"/>
      <c r="H453" s="25"/>
      <c r="I453" s="25"/>
      <c r="J453" s="25"/>
      <c r="K453" s="25"/>
      <c r="L453" s="25"/>
      <c r="M453" s="26"/>
    </row>
    <row r="454" spans="1:13" s="24" customFormat="1" ht="25.5" customHeight="1" x14ac:dyDescent="0.2">
      <c r="A454" s="23"/>
      <c r="B454" s="23"/>
      <c r="C454" s="23"/>
      <c r="D454" s="23"/>
      <c r="E454" s="20"/>
      <c r="F454" s="21"/>
      <c r="G454" s="25"/>
      <c r="H454" s="25"/>
      <c r="I454" s="25"/>
      <c r="J454" s="25"/>
      <c r="K454" s="25"/>
      <c r="L454" s="25"/>
      <c r="M454" s="26"/>
    </row>
    <row r="455" spans="1:13" s="24" customFormat="1" ht="25.5" customHeight="1" x14ac:dyDescent="0.2">
      <c r="A455" s="23"/>
      <c r="B455" s="23"/>
      <c r="C455" s="23"/>
      <c r="D455" s="23"/>
      <c r="E455" s="20"/>
      <c r="F455" s="21"/>
      <c r="G455" s="25"/>
      <c r="H455" s="25"/>
      <c r="I455" s="25"/>
      <c r="J455" s="25"/>
      <c r="K455" s="25"/>
      <c r="L455" s="25"/>
      <c r="M455" s="26"/>
    </row>
    <row r="456" spans="1:13" s="24" customFormat="1" ht="25.5" customHeight="1" x14ac:dyDescent="0.2">
      <c r="A456" s="23"/>
      <c r="B456" s="23"/>
      <c r="C456" s="23"/>
      <c r="D456" s="23"/>
      <c r="E456" s="20"/>
      <c r="F456" s="21"/>
      <c r="G456" s="25"/>
      <c r="H456" s="25"/>
      <c r="I456" s="25"/>
      <c r="J456" s="25"/>
      <c r="K456" s="25"/>
      <c r="L456" s="25"/>
      <c r="M456" s="26"/>
    </row>
    <row r="457" spans="1:13" s="24" customFormat="1" ht="25.5" customHeight="1" x14ac:dyDescent="0.2">
      <c r="A457" s="23"/>
      <c r="B457" s="23"/>
      <c r="C457" s="23"/>
      <c r="D457" s="23"/>
      <c r="E457" s="20"/>
      <c r="F457" s="21"/>
      <c r="G457" s="25"/>
      <c r="H457" s="25"/>
      <c r="I457" s="25"/>
      <c r="J457" s="25"/>
      <c r="K457" s="25"/>
      <c r="L457" s="25"/>
      <c r="M457" s="26"/>
    </row>
    <row r="458" spans="1:13" s="24" customFormat="1" ht="25.5" customHeight="1" x14ac:dyDescent="0.2">
      <c r="A458" s="23"/>
      <c r="B458" s="23"/>
      <c r="C458" s="23"/>
      <c r="D458" s="23"/>
      <c r="E458" s="20"/>
      <c r="F458" s="21"/>
      <c r="G458" s="25"/>
      <c r="H458" s="25"/>
      <c r="I458" s="25"/>
      <c r="J458" s="25"/>
      <c r="K458" s="25"/>
      <c r="L458" s="25"/>
      <c r="M458" s="26"/>
    </row>
    <row r="459" spans="1:13" s="24" customFormat="1" ht="25.5" customHeight="1" x14ac:dyDescent="0.2">
      <c r="A459" s="23"/>
      <c r="B459" s="23"/>
      <c r="C459" s="23"/>
      <c r="D459" s="23"/>
      <c r="E459" s="20"/>
      <c r="F459" s="21"/>
      <c r="G459" s="25"/>
      <c r="H459" s="25"/>
      <c r="I459" s="25"/>
      <c r="J459" s="25"/>
      <c r="K459" s="25"/>
      <c r="L459" s="25"/>
      <c r="M459" s="26"/>
    </row>
    <row r="460" spans="1:13" s="24" customFormat="1" ht="25.5" customHeight="1" x14ac:dyDescent="0.2">
      <c r="A460" s="23"/>
      <c r="B460" s="23"/>
      <c r="C460" s="23"/>
      <c r="D460" s="23"/>
      <c r="E460" s="20"/>
      <c r="F460" s="21"/>
      <c r="G460" s="25"/>
      <c r="H460" s="25"/>
      <c r="I460" s="25"/>
      <c r="J460" s="25"/>
      <c r="K460" s="25"/>
      <c r="L460" s="25"/>
      <c r="M460" s="26"/>
    </row>
    <row r="461" spans="1:13" s="24" customFormat="1" ht="25.5" customHeight="1" x14ac:dyDescent="0.2">
      <c r="A461" s="23"/>
      <c r="B461" s="23"/>
      <c r="C461" s="23"/>
      <c r="D461" s="23"/>
      <c r="E461" s="20"/>
      <c r="F461" s="21"/>
      <c r="G461" s="25"/>
      <c r="H461" s="25"/>
      <c r="I461" s="25"/>
      <c r="J461" s="25"/>
      <c r="K461" s="25"/>
      <c r="L461" s="25"/>
      <c r="M461" s="26"/>
    </row>
    <row r="462" spans="1:13" s="24" customFormat="1" ht="25.5" customHeight="1" x14ac:dyDescent="0.2">
      <c r="A462" s="23"/>
      <c r="B462" s="23"/>
      <c r="C462" s="23"/>
      <c r="D462" s="23"/>
      <c r="E462" s="20"/>
      <c r="F462" s="21"/>
      <c r="G462" s="25"/>
      <c r="H462" s="25"/>
      <c r="I462" s="25"/>
      <c r="J462" s="25"/>
      <c r="K462" s="25"/>
      <c r="L462" s="25"/>
      <c r="M462" s="26"/>
    </row>
    <row r="463" spans="1:13" s="24" customFormat="1" ht="25.5" customHeight="1" x14ac:dyDescent="0.2">
      <c r="A463" s="23"/>
      <c r="B463" s="23"/>
      <c r="C463" s="23"/>
      <c r="D463" s="23"/>
      <c r="E463" s="20"/>
      <c r="F463" s="21"/>
      <c r="G463" s="25"/>
      <c r="H463" s="25"/>
      <c r="I463" s="25"/>
      <c r="J463" s="25"/>
      <c r="K463" s="25"/>
      <c r="L463" s="25"/>
      <c r="M463" s="26"/>
    </row>
    <row r="464" spans="1:13" s="24" customFormat="1" ht="25.5" customHeight="1" x14ac:dyDescent="0.2">
      <c r="A464" s="23"/>
      <c r="B464" s="23"/>
      <c r="C464" s="23"/>
      <c r="D464" s="23"/>
      <c r="E464" s="20"/>
      <c r="F464" s="21"/>
      <c r="G464" s="25"/>
      <c r="H464" s="25"/>
      <c r="I464" s="25"/>
      <c r="J464" s="25"/>
      <c r="K464" s="25"/>
      <c r="L464" s="25"/>
      <c r="M464" s="26"/>
    </row>
    <row r="465" spans="1:13" s="24" customFormat="1" ht="25.5" customHeight="1" x14ac:dyDescent="0.2">
      <c r="A465" s="23"/>
      <c r="B465" s="23"/>
      <c r="C465" s="23"/>
      <c r="D465" s="23"/>
      <c r="E465" s="20"/>
      <c r="F465" s="21"/>
      <c r="G465" s="25"/>
      <c r="H465" s="25"/>
      <c r="I465" s="25"/>
      <c r="J465" s="25"/>
      <c r="K465" s="25"/>
      <c r="L465" s="25"/>
      <c r="M465" s="26"/>
    </row>
    <row r="466" spans="1:13" s="24" customFormat="1" ht="25.5" customHeight="1" x14ac:dyDescent="0.2">
      <c r="A466" s="23"/>
      <c r="B466" s="23"/>
      <c r="C466" s="23"/>
      <c r="D466" s="23"/>
      <c r="E466" s="20"/>
      <c r="F466" s="21"/>
      <c r="G466" s="25"/>
      <c r="H466" s="25"/>
      <c r="I466" s="25"/>
      <c r="J466" s="25"/>
      <c r="K466" s="25"/>
      <c r="L466" s="25"/>
      <c r="M466" s="26"/>
    </row>
    <row r="467" spans="1:13" s="24" customFormat="1" ht="25.5" customHeight="1" x14ac:dyDescent="0.2">
      <c r="A467" s="23"/>
      <c r="B467" s="23"/>
      <c r="C467" s="23"/>
      <c r="D467" s="23"/>
      <c r="E467" s="20"/>
      <c r="F467" s="21"/>
      <c r="G467" s="25"/>
      <c r="H467" s="25"/>
      <c r="I467" s="25"/>
      <c r="J467" s="25"/>
      <c r="K467" s="25"/>
      <c r="L467" s="25"/>
      <c r="M467" s="26"/>
    </row>
    <row r="468" spans="1:13" s="24" customFormat="1" ht="25.5" customHeight="1" x14ac:dyDescent="0.2">
      <c r="A468" s="23"/>
      <c r="B468" s="23"/>
      <c r="C468" s="23"/>
      <c r="D468" s="23"/>
      <c r="E468" s="20"/>
      <c r="F468" s="21"/>
      <c r="G468" s="25"/>
      <c r="H468" s="25"/>
      <c r="I468" s="25"/>
      <c r="J468" s="25"/>
      <c r="K468" s="25"/>
      <c r="L468" s="25"/>
      <c r="M468" s="26"/>
    </row>
    <row r="469" spans="1:13" s="24" customFormat="1" ht="25.5" customHeight="1" x14ac:dyDescent="0.2">
      <c r="A469" s="23"/>
      <c r="B469" s="23"/>
      <c r="C469" s="23"/>
      <c r="D469" s="23"/>
      <c r="E469" s="20"/>
      <c r="F469" s="21"/>
      <c r="G469" s="25"/>
      <c r="H469" s="25"/>
      <c r="I469" s="25"/>
      <c r="J469" s="25"/>
      <c r="K469" s="25"/>
      <c r="L469" s="25"/>
      <c r="M469" s="26"/>
    </row>
    <row r="470" spans="1:13" s="24" customFormat="1" ht="25.5" customHeight="1" x14ac:dyDescent="0.2">
      <c r="A470" s="23"/>
      <c r="B470" s="23"/>
      <c r="C470" s="23"/>
      <c r="D470" s="23"/>
      <c r="E470" s="20"/>
      <c r="F470" s="21"/>
      <c r="G470" s="25"/>
      <c r="H470" s="25"/>
      <c r="I470" s="25"/>
      <c r="J470" s="25"/>
      <c r="K470" s="25"/>
      <c r="L470" s="25"/>
      <c r="M470" s="26"/>
    </row>
    <row r="471" spans="1:13" s="24" customFormat="1" ht="25.5" customHeight="1" x14ac:dyDescent="0.2">
      <c r="A471" s="23"/>
      <c r="B471" s="23"/>
      <c r="C471" s="23"/>
      <c r="D471" s="23"/>
      <c r="E471" s="20"/>
      <c r="F471" s="21"/>
      <c r="G471" s="25"/>
      <c r="H471" s="25"/>
      <c r="I471" s="25"/>
      <c r="J471" s="25"/>
      <c r="K471" s="25"/>
      <c r="L471" s="25"/>
      <c r="M471" s="26"/>
    </row>
    <row r="472" spans="1:13" s="24" customFormat="1" ht="25.5" customHeight="1" x14ac:dyDescent="0.2">
      <c r="A472" s="23"/>
      <c r="B472" s="23"/>
      <c r="C472" s="23"/>
      <c r="D472" s="23"/>
      <c r="E472" s="20"/>
      <c r="F472" s="21"/>
      <c r="G472" s="25"/>
      <c r="H472" s="25"/>
      <c r="I472" s="25"/>
      <c r="J472" s="25"/>
      <c r="K472" s="25"/>
      <c r="L472" s="25"/>
      <c r="M472" s="26"/>
    </row>
    <row r="473" spans="1:13" s="24" customFormat="1" ht="25.5" customHeight="1" x14ac:dyDescent="0.2">
      <c r="A473" s="23"/>
      <c r="B473" s="23"/>
      <c r="C473" s="23"/>
      <c r="D473" s="23"/>
      <c r="E473" s="20"/>
      <c r="F473" s="21"/>
      <c r="G473" s="25"/>
      <c r="H473" s="25"/>
      <c r="I473" s="25"/>
      <c r="J473" s="25"/>
      <c r="K473" s="25"/>
      <c r="L473" s="25"/>
      <c r="M473" s="26"/>
    </row>
    <row r="474" spans="1:13" s="24" customFormat="1" ht="25.5" customHeight="1" x14ac:dyDescent="0.2">
      <c r="A474" s="23"/>
      <c r="B474" s="23"/>
      <c r="C474" s="23"/>
      <c r="D474" s="23"/>
      <c r="E474" s="20"/>
      <c r="F474" s="21"/>
      <c r="G474" s="25"/>
      <c r="H474" s="25"/>
      <c r="I474" s="25"/>
      <c r="J474" s="25"/>
      <c r="K474" s="25"/>
      <c r="L474" s="25"/>
      <c r="M474" s="26"/>
    </row>
    <row r="475" spans="1:13" s="24" customFormat="1" ht="25.5" customHeight="1" x14ac:dyDescent="0.2">
      <c r="A475" s="23"/>
      <c r="B475" s="23"/>
      <c r="C475" s="23"/>
      <c r="D475" s="23"/>
      <c r="E475" s="20"/>
      <c r="F475" s="21"/>
      <c r="G475" s="25"/>
      <c r="H475" s="25"/>
      <c r="I475" s="25"/>
      <c r="J475" s="25"/>
      <c r="K475" s="25"/>
      <c r="L475" s="25"/>
      <c r="M475" s="26"/>
    </row>
    <row r="476" spans="1:13" s="24" customFormat="1" ht="25.5" customHeight="1" x14ac:dyDescent="0.2">
      <c r="A476" s="23"/>
      <c r="B476" s="23"/>
      <c r="C476" s="23"/>
      <c r="D476" s="23"/>
      <c r="E476" s="20"/>
      <c r="F476" s="21"/>
      <c r="G476" s="25"/>
      <c r="H476" s="25"/>
      <c r="I476" s="25"/>
      <c r="J476" s="25"/>
      <c r="K476" s="25"/>
      <c r="L476" s="25"/>
      <c r="M476" s="26"/>
    </row>
    <row r="477" spans="1:13" s="24" customFormat="1" ht="25.5" customHeight="1" x14ac:dyDescent="0.2">
      <c r="A477" s="23"/>
      <c r="B477" s="23"/>
      <c r="C477" s="23"/>
      <c r="D477" s="23"/>
      <c r="E477" s="20"/>
      <c r="F477" s="21"/>
      <c r="G477" s="25"/>
      <c r="H477" s="25"/>
      <c r="I477" s="25"/>
      <c r="J477" s="25"/>
      <c r="K477" s="25"/>
      <c r="L477" s="25"/>
      <c r="M477" s="26"/>
    </row>
    <row r="478" spans="1:13" s="24" customFormat="1" ht="25.5" customHeight="1" x14ac:dyDescent="0.2">
      <c r="A478" s="23"/>
      <c r="B478" s="23"/>
      <c r="C478" s="23"/>
      <c r="D478" s="23"/>
      <c r="E478" s="20"/>
      <c r="F478" s="21"/>
      <c r="G478" s="25"/>
      <c r="H478" s="25"/>
      <c r="I478" s="25"/>
      <c r="J478" s="25"/>
      <c r="K478" s="25"/>
      <c r="L478" s="25"/>
      <c r="M478" s="26"/>
    </row>
    <row r="479" spans="1:13" s="7" customFormat="1" ht="15" customHeight="1" x14ac:dyDescent="0.2">
      <c r="A479" s="17"/>
      <c r="B479" s="17"/>
      <c r="C479" s="9"/>
      <c r="D479" s="9"/>
      <c r="E479" s="9"/>
      <c r="F479" s="9"/>
      <c r="G479" s="9"/>
      <c r="H479" s="17"/>
      <c r="I479" s="17"/>
      <c r="J479" s="17"/>
      <c r="K479" s="9"/>
      <c r="L479" s="9"/>
      <c r="M479" s="27"/>
    </row>
    <row r="480" spans="1:13" s="7" customFormat="1" ht="15" customHeight="1" x14ac:dyDescent="0.2">
      <c r="A480" s="17"/>
      <c r="B480" s="17"/>
      <c r="C480" s="9"/>
      <c r="D480" s="9"/>
      <c r="E480" s="9"/>
      <c r="F480" s="9"/>
      <c r="G480" s="9"/>
      <c r="H480" s="17"/>
      <c r="I480" s="17"/>
      <c r="J480" s="17"/>
      <c r="K480" s="9"/>
      <c r="L480" s="9"/>
      <c r="M480" s="27"/>
    </row>
    <row r="481" spans="1:13" s="7" customFormat="1" ht="15" customHeight="1" x14ac:dyDescent="0.2">
      <c r="A481" s="17"/>
      <c r="B481" s="17"/>
      <c r="C481" s="9"/>
      <c r="D481" s="9"/>
      <c r="E481" s="9"/>
      <c r="F481" s="9"/>
      <c r="G481" s="9"/>
      <c r="H481" s="17"/>
      <c r="I481" s="17"/>
      <c r="J481" s="17"/>
      <c r="K481" s="9"/>
      <c r="L481" s="9"/>
      <c r="M481" s="27"/>
    </row>
    <row r="482" spans="1:13" s="7" customFormat="1" ht="15" customHeight="1" x14ac:dyDescent="0.2">
      <c r="A482" s="17"/>
      <c r="B482" s="17"/>
      <c r="C482" s="9"/>
      <c r="D482" s="9"/>
      <c r="E482" s="9"/>
      <c r="F482" s="9"/>
      <c r="G482" s="9"/>
      <c r="H482" s="17"/>
      <c r="I482" s="17"/>
      <c r="J482" s="17"/>
      <c r="K482" s="9"/>
      <c r="L482" s="9"/>
      <c r="M482" s="27"/>
    </row>
    <row r="483" spans="1:13" s="7" customFormat="1" ht="15" customHeight="1" x14ac:dyDescent="0.2">
      <c r="A483" s="17"/>
      <c r="B483" s="17"/>
      <c r="C483" s="9"/>
      <c r="D483" s="9"/>
      <c r="E483" s="9"/>
      <c r="F483" s="9"/>
      <c r="G483" s="9"/>
      <c r="H483" s="17"/>
      <c r="I483" s="17"/>
      <c r="J483" s="17"/>
      <c r="K483" s="9"/>
      <c r="L483" s="9"/>
      <c r="M483" s="27"/>
    </row>
    <row r="484" spans="1:13" s="7" customFormat="1" ht="15" customHeight="1" x14ac:dyDescent="0.2">
      <c r="A484" s="17"/>
      <c r="B484" s="17"/>
      <c r="C484" s="9"/>
      <c r="D484" s="9"/>
      <c r="E484" s="9"/>
      <c r="F484" s="9"/>
      <c r="G484" s="9"/>
      <c r="H484" s="17"/>
      <c r="I484" s="17"/>
      <c r="J484" s="17"/>
      <c r="K484" s="9"/>
      <c r="L484" s="9"/>
      <c r="M484" s="27"/>
    </row>
    <row r="485" spans="1:13" s="7" customFormat="1" ht="15" customHeight="1" x14ac:dyDescent="0.2">
      <c r="A485" s="17"/>
      <c r="B485" s="17"/>
      <c r="C485" s="9"/>
      <c r="D485" s="9"/>
      <c r="E485" s="9"/>
      <c r="F485" s="9"/>
      <c r="G485" s="9"/>
      <c r="H485" s="17"/>
      <c r="I485" s="17"/>
      <c r="J485" s="17"/>
      <c r="K485" s="9"/>
      <c r="L485" s="9"/>
      <c r="M485" s="27"/>
    </row>
    <row r="486" spans="1:13" s="7" customFormat="1" ht="15" customHeight="1" x14ac:dyDescent="0.2">
      <c r="A486" s="17"/>
      <c r="B486" s="17"/>
      <c r="C486" s="9"/>
      <c r="D486" s="9"/>
      <c r="E486" s="9"/>
      <c r="F486" s="9"/>
      <c r="G486" s="9"/>
      <c r="H486" s="17"/>
      <c r="I486" s="17"/>
      <c r="J486" s="17"/>
      <c r="K486" s="9"/>
      <c r="L486" s="9"/>
      <c r="M486" s="27"/>
    </row>
    <row r="487" spans="1:13" s="7" customFormat="1" ht="15" customHeight="1" x14ac:dyDescent="0.2">
      <c r="A487" s="17"/>
      <c r="B487" s="17"/>
      <c r="C487" s="9"/>
      <c r="D487" s="9"/>
      <c r="E487" s="9"/>
      <c r="F487" s="9"/>
      <c r="G487" s="9"/>
      <c r="H487" s="17"/>
      <c r="I487" s="17"/>
      <c r="J487" s="17"/>
      <c r="K487" s="9"/>
      <c r="L487" s="9"/>
      <c r="M487" s="27"/>
    </row>
    <row r="488" spans="1:13" s="7" customFormat="1" ht="15" customHeight="1" x14ac:dyDescent="0.2">
      <c r="A488" s="17"/>
      <c r="B488" s="17"/>
      <c r="C488" s="9"/>
      <c r="D488" s="9"/>
      <c r="E488" s="9"/>
      <c r="F488" s="9"/>
      <c r="G488" s="9"/>
      <c r="H488" s="17"/>
      <c r="I488" s="17"/>
      <c r="J488" s="17"/>
      <c r="K488" s="9"/>
      <c r="L488" s="9"/>
      <c r="M488" s="27"/>
    </row>
    <row r="489" spans="1:13" s="7" customFormat="1" ht="15" customHeight="1" x14ac:dyDescent="0.2">
      <c r="A489" s="17"/>
      <c r="B489" s="17"/>
      <c r="C489" s="9"/>
      <c r="D489" s="9"/>
      <c r="E489" s="9"/>
      <c r="F489" s="9"/>
      <c r="G489" s="9"/>
      <c r="H489" s="17"/>
      <c r="I489" s="17"/>
      <c r="J489" s="17"/>
      <c r="K489" s="9"/>
      <c r="L489" s="9"/>
      <c r="M489" s="27"/>
    </row>
    <row r="490" spans="1:13" s="7" customFormat="1" ht="15" customHeight="1" x14ac:dyDescent="0.2">
      <c r="A490" s="17"/>
      <c r="B490" s="17"/>
      <c r="C490" s="9"/>
      <c r="D490" s="9"/>
      <c r="E490" s="9"/>
      <c r="F490" s="9"/>
      <c r="G490" s="9"/>
      <c r="H490" s="17"/>
      <c r="I490" s="17"/>
      <c r="J490" s="17"/>
      <c r="K490" s="9"/>
      <c r="L490" s="9"/>
      <c r="M490" s="27"/>
    </row>
    <row r="491" spans="1:13" s="7" customFormat="1" ht="15" customHeight="1" x14ac:dyDescent="0.2">
      <c r="A491" s="17"/>
      <c r="B491" s="17"/>
      <c r="C491" s="9"/>
      <c r="D491" s="9"/>
      <c r="E491" s="9"/>
      <c r="F491" s="9"/>
      <c r="G491" s="9"/>
      <c r="H491" s="17"/>
      <c r="I491" s="17"/>
      <c r="J491" s="17"/>
      <c r="K491" s="9"/>
      <c r="L491" s="9"/>
      <c r="M491" s="27"/>
    </row>
    <row r="492" spans="1:13" s="7" customFormat="1" ht="15" customHeight="1" x14ac:dyDescent="0.2">
      <c r="A492" s="17"/>
      <c r="B492" s="17"/>
      <c r="C492" s="9"/>
      <c r="D492" s="9"/>
      <c r="E492" s="9"/>
      <c r="F492" s="9"/>
      <c r="G492" s="9"/>
      <c r="H492" s="17"/>
      <c r="I492" s="17"/>
      <c r="J492" s="17"/>
      <c r="K492" s="9"/>
      <c r="L492" s="9"/>
      <c r="M492" s="27"/>
    </row>
    <row r="493" spans="1:13" s="7" customFormat="1" ht="15" customHeight="1" x14ac:dyDescent="0.2">
      <c r="A493" s="17"/>
      <c r="B493" s="17"/>
      <c r="C493" s="9"/>
      <c r="D493" s="9"/>
      <c r="E493" s="9"/>
      <c r="F493" s="9"/>
      <c r="G493" s="9"/>
      <c r="H493" s="17"/>
      <c r="I493" s="17"/>
      <c r="J493" s="17"/>
      <c r="K493" s="9"/>
      <c r="L493" s="9"/>
      <c r="M493" s="27"/>
    </row>
    <row r="494" spans="1:13" s="7" customFormat="1" ht="15" customHeight="1" x14ac:dyDescent="0.2">
      <c r="A494" s="17"/>
      <c r="B494" s="17"/>
      <c r="C494" s="9"/>
      <c r="D494" s="9"/>
      <c r="E494" s="9"/>
      <c r="F494" s="9"/>
      <c r="G494" s="9"/>
      <c r="H494" s="17"/>
      <c r="I494" s="17"/>
      <c r="J494" s="17"/>
      <c r="K494" s="9"/>
      <c r="L494" s="9"/>
      <c r="M494" s="27"/>
    </row>
    <row r="495" spans="1:13" s="7" customFormat="1" ht="15" customHeight="1" x14ac:dyDescent="0.2">
      <c r="A495" s="17"/>
      <c r="B495" s="17"/>
      <c r="C495" s="9"/>
      <c r="D495" s="9"/>
      <c r="E495" s="9"/>
      <c r="F495" s="9"/>
      <c r="G495" s="9"/>
      <c r="H495" s="17"/>
      <c r="I495" s="17"/>
      <c r="J495" s="17"/>
      <c r="K495" s="9"/>
      <c r="L495" s="9"/>
      <c r="M495" s="27"/>
    </row>
    <row r="496" spans="1:13" s="7" customFormat="1" ht="15" customHeight="1" x14ac:dyDescent="0.2">
      <c r="A496" s="17"/>
      <c r="B496" s="17"/>
      <c r="C496" s="9"/>
      <c r="D496" s="9"/>
      <c r="E496" s="9"/>
      <c r="F496" s="9"/>
      <c r="G496" s="9"/>
      <c r="H496" s="17"/>
      <c r="I496" s="17"/>
      <c r="J496" s="17"/>
      <c r="K496" s="9"/>
      <c r="L496" s="9"/>
      <c r="M496" s="27"/>
    </row>
    <row r="497" spans="1:13" s="7" customFormat="1" ht="15" customHeight="1" x14ac:dyDescent="0.2">
      <c r="A497" s="17"/>
      <c r="B497" s="17"/>
      <c r="C497" s="9"/>
      <c r="D497" s="9"/>
      <c r="E497" s="9"/>
      <c r="F497" s="9"/>
      <c r="G497" s="9"/>
      <c r="H497" s="17"/>
      <c r="I497" s="17"/>
      <c r="J497" s="17"/>
      <c r="K497" s="9"/>
      <c r="L497" s="9"/>
      <c r="M497" s="27"/>
    </row>
    <row r="498" spans="1:13" s="7" customFormat="1" ht="15" customHeight="1" x14ac:dyDescent="0.2">
      <c r="A498" s="17"/>
      <c r="B498" s="17"/>
      <c r="C498" s="9"/>
      <c r="D498" s="9"/>
      <c r="E498" s="9"/>
      <c r="F498" s="9"/>
      <c r="G498" s="9"/>
      <c r="H498" s="17"/>
      <c r="I498" s="17"/>
      <c r="J498" s="17"/>
      <c r="K498" s="9"/>
      <c r="L498" s="9"/>
      <c r="M498" s="27"/>
    </row>
    <row r="499" spans="1:13" s="7" customFormat="1" ht="15" customHeight="1" x14ac:dyDescent="0.2">
      <c r="A499" s="17"/>
      <c r="B499" s="17"/>
      <c r="C499" s="9"/>
      <c r="D499" s="9"/>
      <c r="E499" s="9"/>
      <c r="F499" s="9"/>
      <c r="G499" s="9"/>
      <c r="H499" s="17"/>
      <c r="I499" s="17"/>
      <c r="J499" s="17"/>
      <c r="K499" s="9"/>
      <c r="L499" s="9"/>
      <c r="M499" s="27"/>
    </row>
    <row r="500" spans="1:13" s="7" customFormat="1" ht="15" customHeight="1" x14ac:dyDescent="0.2">
      <c r="A500" s="17"/>
      <c r="B500" s="17"/>
      <c r="C500" s="9"/>
      <c r="D500" s="9"/>
      <c r="E500" s="9"/>
      <c r="F500" s="9"/>
      <c r="G500" s="9"/>
      <c r="H500" s="17"/>
      <c r="I500" s="17"/>
      <c r="J500" s="17"/>
      <c r="K500" s="9"/>
      <c r="L500" s="9"/>
      <c r="M500" s="27"/>
    </row>
    <row r="501" spans="1:13" s="7" customFormat="1" ht="15" customHeight="1" x14ac:dyDescent="0.2">
      <c r="A501" s="17"/>
      <c r="B501" s="17"/>
      <c r="C501" s="9"/>
      <c r="D501" s="9"/>
      <c r="E501" s="9"/>
      <c r="F501" s="9"/>
      <c r="G501" s="9"/>
      <c r="H501" s="17"/>
      <c r="I501" s="17"/>
      <c r="J501" s="17"/>
      <c r="K501" s="9"/>
      <c r="L501" s="9"/>
      <c r="M501" s="27"/>
    </row>
    <row r="502" spans="1:13" s="7" customFormat="1" ht="15" customHeight="1" x14ac:dyDescent="0.2">
      <c r="A502" s="17"/>
      <c r="B502" s="17"/>
      <c r="C502" s="9"/>
      <c r="D502" s="9"/>
      <c r="E502" s="9"/>
      <c r="F502" s="9"/>
      <c r="G502" s="9"/>
      <c r="H502" s="17"/>
      <c r="I502" s="17"/>
      <c r="J502" s="17"/>
      <c r="K502" s="9"/>
      <c r="L502" s="9"/>
      <c r="M502" s="27"/>
    </row>
    <row r="503" spans="1:13" s="7" customFormat="1" ht="15" customHeight="1" x14ac:dyDescent="0.2">
      <c r="A503" s="17"/>
      <c r="B503" s="17"/>
      <c r="C503" s="9"/>
      <c r="D503" s="9"/>
      <c r="E503" s="9"/>
      <c r="F503" s="9"/>
      <c r="G503" s="9"/>
      <c r="H503" s="17"/>
      <c r="I503" s="17"/>
      <c r="J503" s="17"/>
      <c r="K503" s="9"/>
      <c r="L503" s="9"/>
      <c r="M503" s="27"/>
    </row>
    <row r="504" spans="1:13" s="7" customFormat="1" ht="15" customHeight="1" x14ac:dyDescent="0.2">
      <c r="A504" s="17"/>
      <c r="B504" s="17"/>
      <c r="C504" s="9"/>
      <c r="D504" s="9"/>
      <c r="E504" s="9"/>
      <c r="F504" s="9"/>
      <c r="G504" s="9"/>
      <c r="H504" s="17"/>
      <c r="I504" s="17"/>
      <c r="J504" s="17"/>
      <c r="K504" s="9"/>
      <c r="L504" s="9"/>
      <c r="M504" s="27"/>
    </row>
    <row r="505" spans="1:13" s="7" customFormat="1" ht="15" customHeight="1" x14ac:dyDescent="0.2">
      <c r="A505" s="17"/>
      <c r="B505" s="17"/>
      <c r="C505" s="9"/>
      <c r="D505" s="9"/>
      <c r="E505" s="9"/>
      <c r="F505" s="9"/>
      <c r="G505" s="9"/>
      <c r="H505" s="17"/>
      <c r="I505" s="17"/>
      <c r="J505" s="17"/>
      <c r="K505" s="9"/>
      <c r="L505" s="9"/>
      <c r="M505" s="27"/>
    </row>
    <row r="506" spans="1:13" s="7" customFormat="1" ht="15" customHeight="1" x14ac:dyDescent="0.2">
      <c r="A506" s="17"/>
      <c r="B506" s="17"/>
      <c r="C506" s="9"/>
      <c r="D506" s="9"/>
      <c r="E506" s="9"/>
      <c r="F506" s="9"/>
      <c r="G506" s="9"/>
      <c r="H506" s="17"/>
      <c r="I506" s="17"/>
      <c r="J506" s="17"/>
      <c r="K506" s="9"/>
      <c r="L506" s="9"/>
      <c r="M506" s="27"/>
    </row>
    <row r="507" spans="1:13" s="7" customFormat="1" ht="15" customHeight="1" x14ac:dyDescent="0.2">
      <c r="A507" s="17"/>
      <c r="B507" s="17"/>
      <c r="C507" s="9"/>
      <c r="D507" s="9"/>
      <c r="E507" s="9"/>
      <c r="F507" s="9"/>
      <c r="G507" s="9"/>
      <c r="H507" s="17"/>
      <c r="I507" s="17"/>
      <c r="J507" s="17"/>
      <c r="K507" s="9"/>
      <c r="L507" s="9"/>
      <c r="M507" s="27"/>
    </row>
    <row r="508" spans="1:13" s="7" customFormat="1" ht="15" customHeight="1" x14ac:dyDescent="0.2">
      <c r="A508" s="17"/>
      <c r="B508" s="17"/>
      <c r="C508" s="9"/>
      <c r="D508" s="9"/>
      <c r="E508" s="9"/>
      <c r="F508" s="9"/>
      <c r="G508" s="9"/>
      <c r="H508" s="17"/>
      <c r="I508" s="17"/>
      <c r="J508" s="17"/>
      <c r="K508" s="9"/>
      <c r="L508" s="9"/>
      <c r="M508" s="27"/>
    </row>
    <row r="509" spans="1:13" s="7" customFormat="1" ht="15" customHeight="1" x14ac:dyDescent="0.2">
      <c r="A509" s="17"/>
      <c r="B509" s="17"/>
      <c r="C509" s="9"/>
      <c r="D509" s="9"/>
      <c r="E509" s="9"/>
      <c r="F509" s="9"/>
      <c r="G509" s="9"/>
      <c r="H509" s="17"/>
      <c r="I509" s="17"/>
      <c r="J509" s="17"/>
      <c r="K509" s="9"/>
      <c r="L509" s="9"/>
      <c r="M509" s="27"/>
    </row>
    <row r="510" spans="1:13" s="7" customFormat="1" ht="15" customHeight="1" x14ac:dyDescent="0.2">
      <c r="A510" s="17"/>
      <c r="B510" s="17"/>
      <c r="C510" s="9"/>
      <c r="D510" s="9"/>
      <c r="E510" s="9"/>
      <c r="F510" s="9"/>
      <c r="G510" s="9"/>
      <c r="H510" s="17"/>
      <c r="I510" s="17"/>
      <c r="J510" s="17"/>
      <c r="K510" s="9"/>
      <c r="L510" s="9"/>
      <c r="M510" s="27"/>
    </row>
    <row r="511" spans="1:13" s="7" customFormat="1" ht="15" customHeight="1" x14ac:dyDescent="0.2">
      <c r="A511" s="17"/>
      <c r="B511" s="17"/>
      <c r="C511" s="9"/>
      <c r="D511" s="9"/>
      <c r="E511" s="9"/>
      <c r="F511" s="9"/>
      <c r="G511" s="9"/>
      <c r="H511" s="17"/>
      <c r="I511" s="17"/>
      <c r="J511" s="17"/>
      <c r="K511" s="9"/>
      <c r="L511" s="9"/>
      <c r="M511" s="27"/>
    </row>
    <row r="512" spans="1:13" s="7" customFormat="1" ht="15" customHeight="1" x14ac:dyDescent="0.2">
      <c r="A512" s="17"/>
      <c r="B512" s="17"/>
      <c r="C512" s="9"/>
      <c r="D512" s="9"/>
      <c r="E512" s="9"/>
      <c r="F512" s="9"/>
      <c r="G512" s="9"/>
      <c r="H512" s="17"/>
      <c r="I512" s="17"/>
      <c r="J512" s="17"/>
      <c r="K512" s="9"/>
      <c r="L512" s="9"/>
      <c r="M512" s="27"/>
    </row>
    <row r="513" spans="1:13" s="7" customFormat="1" ht="15" customHeight="1" x14ac:dyDescent="0.2">
      <c r="A513" s="17"/>
      <c r="B513" s="17"/>
      <c r="C513" s="9"/>
      <c r="D513" s="9"/>
      <c r="E513" s="9"/>
      <c r="F513" s="9"/>
      <c r="G513" s="9"/>
      <c r="H513" s="17"/>
      <c r="I513" s="17"/>
      <c r="J513" s="17"/>
      <c r="K513" s="9"/>
      <c r="L513" s="9"/>
      <c r="M513" s="27"/>
    </row>
    <row r="514" spans="1:13" s="7" customFormat="1" ht="15" customHeight="1" x14ac:dyDescent="0.2">
      <c r="A514" s="17"/>
      <c r="B514" s="17"/>
      <c r="C514" s="9"/>
      <c r="D514" s="9"/>
      <c r="E514" s="9"/>
      <c r="F514" s="9"/>
      <c r="G514" s="9"/>
      <c r="H514" s="17"/>
      <c r="I514" s="17"/>
      <c r="J514" s="17"/>
      <c r="K514" s="9"/>
      <c r="L514" s="9"/>
      <c r="M514" s="27"/>
    </row>
    <row r="515" spans="1:13" s="7" customFormat="1" ht="15" customHeight="1" x14ac:dyDescent="0.2">
      <c r="A515" s="17"/>
      <c r="B515" s="17"/>
      <c r="C515" s="9"/>
      <c r="D515" s="9"/>
      <c r="E515" s="9"/>
      <c r="F515" s="9"/>
      <c r="G515" s="9"/>
      <c r="H515" s="17"/>
      <c r="I515" s="17"/>
      <c r="J515" s="17"/>
      <c r="K515" s="9"/>
      <c r="L515" s="9"/>
      <c r="M515" s="27"/>
    </row>
    <row r="516" spans="1:13" s="7" customFormat="1" ht="15" customHeight="1" x14ac:dyDescent="0.2">
      <c r="A516" s="17"/>
      <c r="B516" s="17"/>
      <c r="C516" s="9"/>
      <c r="D516" s="9"/>
      <c r="E516" s="9"/>
      <c r="F516" s="9"/>
      <c r="G516" s="9"/>
      <c r="H516" s="17"/>
      <c r="I516" s="17"/>
      <c r="J516" s="17"/>
      <c r="K516" s="9"/>
      <c r="L516" s="9"/>
      <c r="M516" s="27"/>
    </row>
    <row r="517" spans="1:13" s="7" customFormat="1" ht="15" customHeight="1" x14ac:dyDescent="0.2">
      <c r="A517" s="17"/>
      <c r="B517" s="17"/>
      <c r="C517" s="9"/>
      <c r="D517" s="9"/>
      <c r="E517" s="9"/>
      <c r="F517" s="9"/>
      <c r="G517" s="9"/>
      <c r="H517" s="17"/>
      <c r="I517" s="17"/>
      <c r="J517" s="17"/>
      <c r="K517" s="9"/>
      <c r="L517" s="9"/>
      <c r="M517" s="27"/>
    </row>
    <row r="518" spans="1:13" s="7" customFormat="1" ht="15" customHeight="1" x14ac:dyDescent="0.2">
      <c r="A518" s="17"/>
      <c r="B518" s="17"/>
      <c r="C518" s="9"/>
      <c r="D518" s="9"/>
      <c r="E518" s="9"/>
      <c r="F518" s="9"/>
      <c r="G518" s="9"/>
      <c r="H518" s="17"/>
      <c r="I518" s="17"/>
      <c r="J518" s="17"/>
      <c r="K518" s="9"/>
      <c r="L518" s="9"/>
      <c r="M518" s="27"/>
    </row>
    <row r="519" spans="1:13" s="7" customFormat="1" ht="15" customHeight="1" x14ac:dyDescent="0.2">
      <c r="A519" s="17"/>
      <c r="B519" s="17"/>
      <c r="C519" s="9"/>
      <c r="D519" s="9"/>
      <c r="E519" s="9"/>
      <c r="F519" s="9"/>
      <c r="G519" s="9"/>
      <c r="H519" s="17"/>
      <c r="I519" s="17"/>
      <c r="J519" s="17"/>
      <c r="K519" s="9"/>
      <c r="L519" s="9"/>
      <c r="M519" s="27"/>
    </row>
    <row r="520" spans="1:13" s="7" customFormat="1" ht="15" customHeight="1" x14ac:dyDescent="0.2">
      <c r="A520" s="17"/>
      <c r="B520" s="17"/>
      <c r="C520" s="9"/>
      <c r="D520" s="9"/>
      <c r="E520" s="9"/>
      <c r="F520" s="9"/>
      <c r="G520" s="9"/>
      <c r="H520" s="17"/>
      <c r="I520" s="17"/>
      <c r="J520" s="17"/>
      <c r="K520" s="9"/>
      <c r="L520" s="9"/>
      <c r="M520" s="27"/>
    </row>
    <row r="521" spans="1:13" s="7" customFormat="1" ht="15" customHeight="1" x14ac:dyDescent="0.2">
      <c r="A521" s="17"/>
      <c r="B521" s="17"/>
      <c r="C521" s="9"/>
      <c r="D521" s="9"/>
      <c r="E521" s="9"/>
      <c r="F521" s="9"/>
      <c r="G521" s="9"/>
      <c r="H521" s="17"/>
      <c r="I521" s="17"/>
      <c r="J521" s="17"/>
      <c r="K521" s="9"/>
      <c r="L521" s="9"/>
      <c r="M521" s="27"/>
    </row>
    <row r="522" spans="1:13" s="7" customFormat="1" ht="15" customHeight="1" x14ac:dyDescent="0.2">
      <c r="A522" s="17"/>
      <c r="B522" s="17"/>
      <c r="C522" s="9"/>
      <c r="D522" s="9"/>
      <c r="E522" s="9"/>
      <c r="F522" s="9"/>
      <c r="G522" s="9"/>
      <c r="H522" s="17"/>
      <c r="I522" s="17"/>
      <c r="J522" s="17"/>
      <c r="K522" s="9"/>
      <c r="L522" s="9"/>
      <c r="M522" s="27"/>
    </row>
    <row r="523" spans="1:13" s="7" customFormat="1" ht="15" customHeight="1" x14ac:dyDescent="0.2">
      <c r="A523" s="17"/>
      <c r="B523" s="17"/>
      <c r="C523" s="9"/>
      <c r="D523" s="9"/>
      <c r="E523" s="9"/>
      <c r="F523" s="9"/>
      <c r="G523" s="9"/>
      <c r="H523" s="17"/>
      <c r="I523" s="17"/>
      <c r="J523" s="17"/>
      <c r="K523" s="9"/>
      <c r="L523" s="9"/>
      <c r="M523" s="27"/>
    </row>
    <row r="524" spans="1:13" s="7" customFormat="1" ht="15" customHeight="1" x14ac:dyDescent="0.2">
      <c r="A524" s="17"/>
      <c r="B524" s="17"/>
      <c r="C524" s="9"/>
      <c r="D524" s="9"/>
      <c r="E524" s="9"/>
      <c r="F524" s="9"/>
      <c r="G524" s="9"/>
      <c r="H524" s="17"/>
      <c r="I524" s="17"/>
      <c r="J524" s="17"/>
      <c r="K524" s="9"/>
      <c r="L524" s="9"/>
      <c r="M524" s="27"/>
    </row>
    <row r="525" spans="1:13" s="7" customFormat="1" ht="15" customHeight="1" x14ac:dyDescent="0.2">
      <c r="A525" s="17"/>
      <c r="B525" s="17"/>
      <c r="C525" s="9"/>
      <c r="D525" s="9"/>
      <c r="E525" s="9"/>
      <c r="F525" s="9"/>
      <c r="G525" s="9"/>
      <c r="H525" s="17"/>
      <c r="I525" s="17"/>
      <c r="J525" s="17"/>
      <c r="K525" s="9"/>
      <c r="L525" s="9"/>
      <c r="M525" s="27"/>
    </row>
    <row r="526" spans="1:13" s="7" customFormat="1" ht="15" customHeight="1" x14ac:dyDescent="0.2">
      <c r="A526" s="17"/>
      <c r="B526" s="17"/>
      <c r="C526" s="9"/>
      <c r="D526" s="9"/>
      <c r="E526" s="9"/>
      <c r="F526" s="9"/>
      <c r="G526" s="9"/>
      <c r="H526" s="17"/>
      <c r="I526" s="17"/>
      <c r="J526" s="17"/>
      <c r="K526" s="9"/>
      <c r="L526" s="9"/>
      <c r="M526" s="27"/>
    </row>
    <row r="527" spans="1:13" s="7" customFormat="1" ht="15" customHeight="1" x14ac:dyDescent="0.2">
      <c r="A527" s="17"/>
      <c r="B527" s="17"/>
      <c r="C527" s="9"/>
      <c r="D527" s="9"/>
      <c r="E527" s="9"/>
      <c r="F527" s="9"/>
      <c r="G527" s="9"/>
      <c r="H527" s="17"/>
      <c r="I527" s="17"/>
      <c r="J527" s="17"/>
      <c r="K527" s="9"/>
      <c r="L527" s="9"/>
      <c r="M527" s="27"/>
    </row>
    <row r="528" spans="1:13" s="7" customFormat="1" ht="15" customHeight="1" x14ac:dyDescent="0.2">
      <c r="A528" s="17"/>
      <c r="B528" s="17"/>
      <c r="C528" s="9"/>
      <c r="D528" s="9"/>
      <c r="E528" s="9"/>
      <c r="F528" s="9"/>
      <c r="G528" s="9"/>
      <c r="H528" s="17"/>
      <c r="I528" s="17"/>
      <c r="J528" s="17"/>
      <c r="K528" s="9"/>
      <c r="L528" s="9"/>
      <c r="M528" s="27"/>
    </row>
    <row r="529" spans="1:13" s="7" customFormat="1" ht="15" customHeight="1" x14ac:dyDescent="0.2">
      <c r="A529" s="17"/>
      <c r="B529" s="17"/>
      <c r="C529" s="9"/>
      <c r="D529" s="9"/>
      <c r="E529" s="9"/>
      <c r="F529" s="9"/>
      <c r="G529" s="9"/>
      <c r="H529" s="17"/>
      <c r="I529" s="17"/>
      <c r="J529" s="17"/>
      <c r="K529" s="9"/>
      <c r="L529" s="9"/>
      <c r="M529" s="27"/>
    </row>
    <row r="530" spans="1:13" s="7" customFormat="1" ht="15" customHeight="1" x14ac:dyDescent="0.2">
      <c r="A530" s="17"/>
      <c r="B530" s="17"/>
      <c r="C530" s="9"/>
      <c r="D530" s="9"/>
      <c r="E530" s="9"/>
      <c r="F530" s="9"/>
      <c r="G530" s="9"/>
      <c r="H530" s="17"/>
      <c r="I530" s="17"/>
      <c r="J530" s="17"/>
      <c r="K530" s="9"/>
      <c r="L530" s="9"/>
      <c r="M530" s="27"/>
    </row>
    <row r="531" spans="1:13" s="7" customFormat="1" ht="15" customHeight="1" x14ac:dyDescent="0.2">
      <c r="A531" s="17"/>
      <c r="B531" s="17"/>
      <c r="C531" s="9"/>
      <c r="D531" s="9"/>
      <c r="E531" s="9"/>
      <c r="F531" s="9"/>
      <c r="G531" s="9"/>
      <c r="H531" s="17"/>
      <c r="I531" s="17"/>
      <c r="J531" s="17"/>
      <c r="K531" s="9"/>
      <c r="L531" s="9"/>
      <c r="M531" s="27"/>
    </row>
    <row r="532" spans="1:13" s="7" customFormat="1" ht="15" customHeight="1" x14ac:dyDescent="0.2">
      <c r="A532" s="17"/>
      <c r="B532" s="17"/>
      <c r="C532" s="9"/>
      <c r="D532" s="9"/>
      <c r="E532" s="9"/>
      <c r="F532" s="9"/>
      <c r="G532" s="9"/>
      <c r="H532" s="17"/>
      <c r="I532" s="17"/>
      <c r="J532" s="17"/>
      <c r="K532" s="9"/>
      <c r="L532" s="9"/>
      <c r="M532" s="27"/>
    </row>
    <row r="533" spans="1:13" s="7" customFormat="1" ht="15" customHeight="1" x14ac:dyDescent="0.2">
      <c r="A533" s="17"/>
      <c r="B533" s="17"/>
      <c r="C533" s="9"/>
      <c r="D533" s="9"/>
      <c r="E533" s="9"/>
      <c r="F533" s="9"/>
      <c r="G533" s="9"/>
      <c r="H533" s="17"/>
      <c r="I533" s="17"/>
      <c r="J533" s="17"/>
      <c r="K533" s="9"/>
      <c r="L533" s="9"/>
      <c r="M533" s="27"/>
    </row>
    <row r="534" spans="1:13" s="7" customFormat="1" ht="15" customHeight="1" x14ac:dyDescent="0.2">
      <c r="A534" s="17"/>
      <c r="B534" s="17"/>
      <c r="C534" s="9"/>
      <c r="D534" s="9"/>
      <c r="E534" s="9"/>
      <c r="F534" s="9"/>
      <c r="G534" s="9"/>
      <c r="H534" s="17"/>
      <c r="I534" s="17"/>
      <c r="J534" s="17"/>
      <c r="K534" s="9"/>
      <c r="L534" s="9"/>
      <c r="M534" s="27"/>
    </row>
    <row r="535" spans="1:13" s="7" customFormat="1" ht="15" customHeight="1" x14ac:dyDescent="0.2">
      <c r="A535" s="17"/>
      <c r="B535" s="17"/>
      <c r="C535" s="9"/>
      <c r="D535" s="9"/>
      <c r="E535" s="9"/>
      <c r="F535" s="9"/>
      <c r="G535" s="9"/>
      <c r="H535" s="17"/>
      <c r="I535" s="17"/>
      <c r="J535" s="17"/>
      <c r="K535" s="9"/>
      <c r="L535" s="9"/>
      <c r="M535" s="27"/>
    </row>
    <row r="536" spans="1:13" s="7" customFormat="1" ht="15" customHeight="1" x14ac:dyDescent="0.2">
      <c r="A536" s="17"/>
      <c r="B536" s="17"/>
      <c r="C536" s="9"/>
      <c r="D536" s="9"/>
      <c r="E536" s="9"/>
      <c r="F536" s="9"/>
      <c r="G536" s="9"/>
      <c r="H536" s="17"/>
      <c r="I536" s="17"/>
      <c r="J536" s="17"/>
      <c r="K536" s="9"/>
      <c r="L536" s="9"/>
      <c r="M536" s="27"/>
    </row>
    <row r="537" spans="1:13" s="7" customFormat="1" ht="15" customHeight="1" x14ac:dyDescent="0.2">
      <c r="A537" s="17"/>
      <c r="B537" s="17"/>
      <c r="C537" s="9"/>
      <c r="D537" s="9"/>
      <c r="E537" s="9"/>
      <c r="F537" s="9"/>
      <c r="G537" s="9"/>
      <c r="H537" s="17"/>
      <c r="I537" s="17"/>
      <c r="J537" s="17"/>
      <c r="K537" s="9"/>
      <c r="L537" s="9"/>
      <c r="M537" s="27"/>
    </row>
    <row r="538" spans="1:13" s="7" customFormat="1" ht="15" customHeight="1" x14ac:dyDescent="0.2">
      <c r="A538" s="17"/>
      <c r="B538" s="17"/>
      <c r="C538" s="9"/>
      <c r="D538" s="9"/>
      <c r="E538" s="9"/>
      <c r="F538" s="9"/>
      <c r="G538" s="9"/>
      <c r="H538" s="17"/>
      <c r="I538" s="17"/>
      <c r="J538" s="17"/>
      <c r="K538" s="9"/>
      <c r="L538" s="9"/>
      <c r="M538" s="27"/>
    </row>
    <row r="539" spans="1:13" s="7" customFormat="1" ht="15" customHeight="1" x14ac:dyDescent="0.2">
      <c r="A539" s="17"/>
      <c r="B539" s="17"/>
      <c r="C539" s="9"/>
      <c r="D539" s="9"/>
      <c r="E539" s="9"/>
      <c r="F539" s="9"/>
      <c r="G539" s="9"/>
      <c r="H539" s="17"/>
      <c r="I539" s="17"/>
      <c r="J539" s="17"/>
      <c r="K539" s="9"/>
      <c r="L539" s="9"/>
      <c r="M539" s="27"/>
    </row>
    <row r="540" spans="1:13" s="7" customFormat="1" ht="15" customHeight="1" x14ac:dyDescent="0.2">
      <c r="A540" s="17"/>
      <c r="B540" s="17"/>
      <c r="C540" s="9"/>
      <c r="D540" s="9"/>
      <c r="E540" s="9"/>
      <c r="F540" s="9"/>
      <c r="G540" s="9"/>
      <c r="H540" s="17"/>
      <c r="I540" s="17"/>
      <c r="J540" s="17"/>
      <c r="K540" s="9"/>
      <c r="L540" s="9"/>
      <c r="M540" s="27"/>
    </row>
    <row r="541" spans="1:13" s="7" customFormat="1" ht="15" customHeight="1" x14ac:dyDescent="0.2">
      <c r="A541" s="17"/>
      <c r="B541" s="17"/>
      <c r="C541" s="9"/>
      <c r="D541" s="9"/>
      <c r="E541" s="9"/>
      <c r="F541" s="9"/>
      <c r="G541" s="9"/>
      <c r="H541" s="17"/>
      <c r="I541" s="17"/>
      <c r="J541" s="17"/>
      <c r="K541" s="9"/>
      <c r="L541" s="9"/>
      <c r="M541" s="27"/>
    </row>
    <row r="542" spans="1:13" s="7" customFormat="1" ht="15" customHeight="1" x14ac:dyDescent="0.2">
      <c r="A542" s="17"/>
      <c r="B542" s="17"/>
      <c r="C542" s="9"/>
      <c r="D542" s="9"/>
      <c r="E542" s="9"/>
      <c r="F542" s="9"/>
      <c r="G542" s="9"/>
      <c r="H542" s="17"/>
      <c r="I542" s="17"/>
      <c r="J542" s="17"/>
      <c r="K542" s="9"/>
      <c r="L542" s="9"/>
      <c r="M542" s="27"/>
    </row>
    <row r="543" spans="1:13" s="7" customFormat="1" ht="15" customHeight="1" x14ac:dyDescent="0.2">
      <c r="A543" s="17"/>
      <c r="B543" s="17"/>
      <c r="C543" s="9"/>
      <c r="D543" s="9"/>
      <c r="E543" s="9"/>
      <c r="F543" s="9"/>
      <c r="G543" s="9"/>
      <c r="H543" s="17"/>
      <c r="I543" s="17"/>
      <c r="J543" s="17"/>
      <c r="K543" s="9"/>
      <c r="L543" s="9"/>
      <c r="M543" s="27"/>
    </row>
    <row r="544" spans="1:13" s="7" customFormat="1" ht="15" customHeight="1" x14ac:dyDescent="0.2">
      <c r="A544" s="17"/>
      <c r="B544" s="17"/>
      <c r="C544" s="9"/>
      <c r="D544" s="9"/>
      <c r="E544" s="9"/>
      <c r="F544" s="9"/>
      <c r="G544" s="9"/>
      <c r="H544" s="17"/>
      <c r="I544" s="17"/>
      <c r="J544" s="17"/>
      <c r="K544" s="9"/>
      <c r="L544" s="9"/>
      <c r="M544" s="27"/>
    </row>
    <row r="545" spans="1:13" s="7" customFormat="1" ht="15" customHeight="1" x14ac:dyDescent="0.2">
      <c r="A545" s="17"/>
      <c r="B545" s="17"/>
      <c r="C545" s="9"/>
      <c r="D545" s="9"/>
      <c r="E545" s="9"/>
      <c r="F545" s="9"/>
      <c r="G545" s="9"/>
      <c r="H545" s="17"/>
      <c r="I545" s="17"/>
      <c r="J545" s="17"/>
      <c r="K545" s="9"/>
      <c r="L545" s="9"/>
      <c r="M545" s="27"/>
    </row>
    <row r="546" spans="1:13" s="7" customFormat="1" ht="15" customHeight="1" x14ac:dyDescent="0.2">
      <c r="A546" s="17"/>
      <c r="B546" s="17"/>
      <c r="C546" s="9"/>
      <c r="D546" s="9"/>
      <c r="E546" s="9"/>
      <c r="F546" s="9"/>
      <c r="G546" s="9"/>
      <c r="H546" s="17"/>
      <c r="I546" s="17"/>
      <c r="J546" s="17"/>
      <c r="K546" s="9"/>
      <c r="L546" s="9"/>
      <c r="M546" s="27"/>
    </row>
    <row r="547" spans="1:13" s="7" customFormat="1" ht="15" customHeight="1" x14ac:dyDescent="0.2">
      <c r="A547" s="17"/>
      <c r="B547" s="17"/>
      <c r="C547" s="9"/>
      <c r="D547" s="9"/>
      <c r="E547" s="9"/>
      <c r="F547" s="9"/>
      <c r="G547" s="9"/>
      <c r="H547" s="17"/>
      <c r="I547" s="17"/>
      <c r="J547" s="17"/>
      <c r="K547" s="9"/>
      <c r="L547" s="9"/>
      <c r="M547" s="27"/>
    </row>
    <row r="548" spans="1:13" s="7" customFormat="1" ht="15" customHeight="1" x14ac:dyDescent="0.2">
      <c r="A548" s="17"/>
      <c r="B548" s="17"/>
      <c r="C548" s="9"/>
      <c r="D548" s="9"/>
      <c r="E548" s="9"/>
      <c r="F548" s="9"/>
      <c r="G548" s="9"/>
      <c r="H548" s="17"/>
      <c r="I548" s="17"/>
      <c r="J548" s="17"/>
      <c r="K548" s="9"/>
      <c r="L548" s="9"/>
      <c r="M548" s="27"/>
    </row>
    <row r="549" spans="1:13" s="7" customFormat="1" ht="15" customHeight="1" x14ac:dyDescent="0.2">
      <c r="A549" s="17"/>
      <c r="B549" s="17"/>
      <c r="C549" s="9"/>
      <c r="D549" s="9"/>
      <c r="E549" s="9"/>
      <c r="F549" s="9"/>
      <c r="G549" s="9"/>
      <c r="H549" s="17"/>
      <c r="I549" s="17"/>
      <c r="J549" s="17"/>
      <c r="K549" s="9"/>
      <c r="L549" s="9"/>
      <c r="M549" s="27"/>
    </row>
    <row r="550" spans="1:13" s="7" customFormat="1" ht="15" customHeight="1" x14ac:dyDescent="0.2">
      <c r="A550" s="17"/>
      <c r="B550" s="17"/>
      <c r="C550" s="9"/>
      <c r="D550" s="9"/>
      <c r="E550" s="9"/>
      <c r="F550" s="9"/>
      <c r="G550" s="9"/>
      <c r="H550" s="17"/>
      <c r="I550" s="17"/>
      <c r="J550" s="17"/>
      <c r="K550" s="9"/>
      <c r="L550" s="9"/>
      <c r="M550" s="27"/>
    </row>
    <row r="551" spans="1:13" s="7" customFormat="1" ht="15" customHeight="1" x14ac:dyDescent="0.2">
      <c r="A551" s="17"/>
      <c r="B551" s="17"/>
      <c r="C551" s="9"/>
      <c r="D551" s="9"/>
      <c r="E551" s="9"/>
      <c r="F551" s="9"/>
      <c r="G551" s="9"/>
      <c r="H551" s="17"/>
      <c r="I551" s="17"/>
      <c r="J551" s="17"/>
      <c r="K551" s="9"/>
      <c r="L551" s="9"/>
      <c r="M551" s="27"/>
    </row>
    <row r="552" spans="1:13" s="7" customFormat="1" ht="15" customHeight="1" x14ac:dyDescent="0.2">
      <c r="A552" s="17"/>
      <c r="B552" s="17"/>
      <c r="C552" s="9"/>
      <c r="D552" s="9"/>
      <c r="E552" s="9"/>
      <c r="F552" s="9"/>
      <c r="G552" s="9"/>
      <c r="H552" s="17"/>
      <c r="I552" s="17"/>
      <c r="J552" s="17"/>
      <c r="K552" s="9"/>
      <c r="L552" s="9"/>
      <c r="M552" s="27"/>
    </row>
    <row r="553" spans="1:13" s="7" customFormat="1" ht="15" customHeight="1" x14ac:dyDescent="0.2">
      <c r="A553" s="17"/>
      <c r="B553" s="17"/>
      <c r="C553" s="9"/>
      <c r="D553" s="9"/>
      <c r="E553" s="9"/>
      <c r="F553" s="9"/>
      <c r="G553" s="9"/>
      <c r="H553" s="17"/>
      <c r="I553" s="17"/>
      <c r="J553" s="17"/>
      <c r="K553" s="9"/>
      <c r="L553" s="9"/>
      <c r="M553" s="27"/>
    </row>
    <row r="554" spans="1:13" s="7" customFormat="1" ht="15" customHeight="1" x14ac:dyDescent="0.2">
      <c r="A554" s="17"/>
      <c r="B554" s="17"/>
      <c r="C554" s="9"/>
      <c r="D554" s="9"/>
      <c r="E554" s="9"/>
      <c r="F554" s="9"/>
      <c r="G554" s="9"/>
      <c r="H554" s="17"/>
      <c r="I554" s="17"/>
      <c r="J554" s="17"/>
      <c r="K554" s="9"/>
      <c r="L554" s="9"/>
      <c r="M554" s="27"/>
    </row>
    <row r="555" spans="1:13" s="7" customFormat="1" ht="15" customHeight="1" x14ac:dyDescent="0.2">
      <c r="A555" s="17"/>
      <c r="B555" s="17"/>
      <c r="C555" s="9"/>
      <c r="D555" s="9"/>
      <c r="E555" s="9"/>
      <c r="F555" s="9"/>
      <c r="G555" s="9"/>
      <c r="H555" s="17"/>
      <c r="I555" s="17"/>
      <c r="J555" s="17"/>
      <c r="K555" s="9"/>
      <c r="L555" s="9"/>
      <c r="M555" s="27"/>
    </row>
    <row r="556" spans="1:13" s="7" customFormat="1" ht="15" customHeight="1" x14ac:dyDescent="0.2">
      <c r="A556" s="17"/>
      <c r="B556" s="17"/>
      <c r="C556" s="9"/>
      <c r="D556" s="9"/>
      <c r="E556" s="9"/>
      <c r="F556" s="9"/>
      <c r="G556" s="9"/>
      <c r="H556" s="17"/>
      <c r="I556" s="17"/>
      <c r="J556" s="17"/>
      <c r="K556" s="9"/>
      <c r="L556" s="9"/>
      <c r="M556" s="27"/>
    </row>
    <row r="557" spans="1:13" s="7" customFormat="1" ht="15" customHeight="1" x14ac:dyDescent="0.2">
      <c r="A557" s="17"/>
      <c r="B557" s="17"/>
      <c r="C557" s="9"/>
      <c r="D557" s="9"/>
      <c r="E557" s="9"/>
      <c r="F557" s="9"/>
      <c r="G557" s="9"/>
      <c r="H557" s="17"/>
      <c r="I557" s="17"/>
      <c r="J557" s="17"/>
      <c r="K557" s="9"/>
      <c r="L557" s="9"/>
      <c r="M557" s="27"/>
    </row>
    <row r="558" spans="1:13" s="7" customFormat="1" ht="15" customHeight="1" x14ac:dyDescent="0.2">
      <c r="A558" s="17"/>
      <c r="B558" s="17"/>
      <c r="C558" s="9"/>
      <c r="D558" s="9"/>
      <c r="E558" s="9"/>
      <c r="F558" s="9"/>
      <c r="G558" s="9"/>
      <c r="H558" s="17"/>
      <c r="I558" s="17"/>
      <c r="J558" s="17"/>
      <c r="K558" s="9"/>
      <c r="L558" s="9"/>
      <c r="M558" s="27"/>
    </row>
    <row r="559" spans="1:13" s="7" customFormat="1" ht="15" customHeight="1" x14ac:dyDescent="0.2">
      <c r="A559" s="17"/>
      <c r="B559" s="17"/>
      <c r="C559" s="9"/>
      <c r="D559" s="9"/>
      <c r="E559" s="9"/>
      <c r="F559" s="9"/>
      <c r="G559" s="9"/>
      <c r="H559" s="17"/>
      <c r="I559" s="17"/>
      <c r="J559" s="17"/>
      <c r="K559" s="9"/>
      <c r="L559" s="9"/>
      <c r="M559" s="27"/>
    </row>
    <row r="560" spans="1:13" s="7" customFormat="1" ht="15" customHeight="1" x14ac:dyDescent="0.2">
      <c r="A560" s="17"/>
      <c r="B560" s="17"/>
      <c r="C560" s="9"/>
      <c r="D560" s="9"/>
      <c r="E560" s="9"/>
      <c r="F560" s="9"/>
      <c r="G560" s="9"/>
      <c r="H560" s="17"/>
      <c r="I560" s="17"/>
      <c r="J560" s="17"/>
      <c r="K560" s="9"/>
      <c r="L560" s="9"/>
      <c r="M560" s="27"/>
    </row>
    <row r="561" spans="1:13" s="7" customFormat="1" ht="15" customHeight="1" x14ac:dyDescent="0.2">
      <c r="A561" s="17"/>
      <c r="B561" s="17"/>
      <c r="C561" s="9"/>
      <c r="D561" s="9"/>
      <c r="E561" s="9"/>
      <c r="F561" s="9"/>
      <c r="G561" s="9"/>
      <c r="H561" s="17"/>
      <c r="I561" s="17"/>
      <c r="J561" s="17"/>
      <c r="K561" s="9"/>
      <c r="L561" s="9"/>
      <c r="M561" s="27"/>
    </row>
    <row r="562" spans="1:13" s="7" customFormat="1" ht="15" customHeight="1" x14ac:dyDescent="0.2">
      <c r="A562" s="17"/>
      <c r="B562" s="17"/>
      <c r="C562" s="9"/>
      <c r="D562" s="9"/>
      <c r="E562" s="9"/>
      <c r="F562" s="9"/>
      <c r="G562" s="9"/>
      <c r="H562" s="17"/>
      <c r="I562" s="17"/>
      <c r="J562" s="17"/>
      <c r="K562" s="9"/>
      <c r="L562" s="9"/>
      <c r="M562" s="27"/>
    </row>
    <row r="563" spans="1:13" s="7" customFormat="1" ht="15" customHeight="1" x14ac:dyDescent="0.2">
      <c r="A563" s="17"/>
      <c r="B563" s="17"/>
      <c r="C563" s="9"/>
      <c r="D563" s="9"/>
      <c r="E563" s="9"/>
      <c r="F563" s="9"/>
      <c r="G563" s="9"/>
      <c r="H563" s="17"/>
      <c r="I563" s="17"/>
      <c r="J563" s="17"/>
      <c r="K563" s="9"/>
      <c r="L563" s="9"/>
      <c r="M563" s="27"/>
    </row>
    <row r="564" spans="1:13" s="7" customFormat="1" ht="15" customHeight="1" x14ac:dyDescent="0.2">
      <c r="A564" s="17"/>
      <c r="B564" s="17"/>
      <c r="C564" s="9"/>
      <c r="D564" s="9"/>
      <c r="E564" s="9"/>
      <c r="F564" s="9"/>
      <c r="G564" s="9"/>
      <c r="H564" s="17"/>
      <c r="I564" s="17"/>
      <c r="J564" s="17"/>
      <c r="K564" s="9"/>
      <c r="L564" s="9"/>
      <c r="M564" s="27"/>
    </row>
    <row r="565" spans="1:13" s="7" customFormat="1" ht="15" customHeight="1" x14ac:dyDescent="0.2">
      <c r="A565" s="17"/>
      <c r="B565" s="17"/>
      <c r="C565" s="9"/>
      <c r="D565" s="9"/>
      <c r="E565" s="9"/>
      <c r="F565" s="9"/>
      <c r="G565" s="9"/>
      <c r="H565" s="17"/>
      <c r="I565" s="17"/>
      <c r="J565" s="17"/>
      <c r="K565" s="9"/>
      <c r="L565" s="9"/>
      <c r="M565" s="27"/>
    </row>
    <row r="566" spans="1:13" s="7" customFormat="1" ht="15" customHeight="1" x14ac:dyDescent="0.2">
      <c r="A566" s="17"/>
      <c r="B566" s="17"/>
      <c r="C566" s="9"/>
      <c r="D566" s="9"/>
      <c r="E566" s="9"/>
      <c r="F566" s="9"/>
      <c r="G566" s="9"/>
      <c r="H566" s="17"/>
      <c r="I566" s="17"/>
      <c r="J566" s="17"/>
      <c r="K566" s="9"/>
      <c r="L566" s="9"/>
      <c r="M566" s="27"/>
    </row>
    <row r="567" spans="1:13" s="7" customFormat="1" ht="15" customHeight="1" x14ac:dyDescent="0.2">
      <c r="A567" s="17"/>
      <c r="B567" s="17"/>
      <c r="C567" s="9"/>
      <c r="D567" s="9"/>
      <c r="E567" s="9"/>
      <c r="F567" s="9"/>
      <c r="G567" s="9"/>
      <c r="H567" s="17"/>
      <c r="I567" s="17"/>
      <c r="J567" s="17"/>
      <c r="K567" s="9"/>
      <c r="L567" s="9"/>
      <c r="M567" s="27"/>
    </row>
    <row r="568" spans="1:13" s="7" customFormat="1" ht="15" customHeight="1" x14ac:dyDescent="0.2">
      <c r="A568" s="17"/>
      <c r="B568" s="17"/>
      <c r="C568" s="9"/>
      <c r="D568" s="9"/>
      <c r="E568" s="9"/>
      <c r="F568" s="9"/>
      <c r="G568" s="9"/>
      <c r="H568" s="17"/>
      <c r="I568" s="17"/>
      <c r="J568" s="17"/>
      <c r="K568" s="9"/>
      <c r="L568" s="9"/>
      <c r="M568" s="27"/>
    </row>
    <row r="569" spans="1:13" s="7" customFormat="1" ht="15" customHeight="1" x14ac:dyDescent="0.2">
      <c r="A569" s="17"/>
      <c r="B569" s="17"/>
      <c r="C569" s="9"/>
      <c r="D569" s="9"/>
      <c r="E569" s="9"/>
      <c r="F569" s="9"/>
      <c r="G569" s="9"/>
      <c r="H569" s="17"/>
      <c r="I569" s="17"/>
      <c r="J569" s="17"/>
      <c r="K569" s="9"/>
      <c r="L569" s="9"/>
      <c r="M569" s="27"/>
    </row>
    <row r="570" spans="1:13" s="7" customFormat="1" ht="15" customHeight="1" x14ac:dyDescent="0.2">
      <c r="A570" s="17"/>
      <c r="B570" s="17"/>
      <c r="C570" s="9"/>
      <c r="D570" s="9"/>
      <c r="E570" s="9"/>
      <c r="F570" s="9"/>
      <c r="G570" s="9"/>
      <c r="H570" s="17"/>
      <c r="I570" s="17"/>
      <c r="J570" s="17"/>
      <c r="K570" s="9"/>
      <c r="L570" s="9"/>
      <c r="M570" s="27"/>
    </row>
    <row r="571" spans="1:13" s="7" customFormat="1" ht="15" customHeight="1" x14ac:dyDescent="0.2">
      <c r="A571" s="17"/>
      <c r="B571" s="17"/>
      <c r="C571" s="9"/>
      <c r="D571" s="9"/>
      <c r="E571" s="9"/>
      <c r="F571" s="9"/>
      <c r="G571" s="9"/>
      <c r="H571" s="17"/>
      <c r="I571" s="17"/>
      <c r="J571" s="17"/>
      <c r="K571" s="9"/>
      <c r="L571" s="9"/>
      <c r="M571" s="27"/>
    </row>
    <row r="572" spans="1:13" s="7" customFormat="1" ht="15" customHeight="1" x14ac:dyDescent="0.2">
      <c r="A572" s="17"/>
      <c r="B572" s="17"/>
      <c r="C572" s="9"/>
      <c r="D572" s="9"/>
      <c r="E572" s="9"/>
      <c r="F572" s="9"/>
      <c r="G572" s="9"/>
      <c r="H572" s="17"/>
      <c r="I572" s="17"/>
      <c r="J572" s="17"/>
      <c r="K572" s="9"/>
      <c r="L572" s="9"/>
      <c r="M572" s="27"/>
    </row>
    <row r="573" spans="1:13" s="7" customFormat="1" ht="15" customHeight="1" x14ac:dyDescent="0.2">
      <c r="A573" s="17"/>
      <c r="B573" s="17"/>
      <c r="C573" s="9"/>
      <c r="D573" s="9"/>
      <c r="E573" s="9"/>
      <c r="F573" s="9"/>
      <c r="G573" s="9"/>
      <c r="H573" s="17"/>
      <c r="I573" s="17"/>
      <c r="J573" s="17"/>
      <c r="K573" s="9"/>
      <c r="L573" s="9"/>
      <c r="M573" s="27"/>
    </row>
    <row r="574" spans="1:13" s="7" customFormat="1" ht="15" customHeight="1" x14ac:dyDescent="0.2">
      <c r="A574" s="17"/>
      <c r="B574" s="17"/>
      <c r="C574" s="9"/>
      <c r="D574" s="9"/>
      <c r="E574" s="9"/>
      <c r="F574" s="9"/>
      <c r="G574" s="9"/>
      <c r="H574" s="17"/>
      <c r="I574" s="17"/>
      <c r="J574" s="17"/>
      <c r="K574" s="9"/>
      <c r="L574" s="9"/>
      <c r="M574" s="27"/>
    </row>
    <row r="575" spans="1:13" s="7" customFormat="1" ht="15" customHeight="1" x14ac:dyDescent="0.2">
      <c r="A575" s="17"/>
      <c r="B575" s="17"/>
      <c r="C575" s="9"/>
      <c r="D575" s="9"/>
      <c r="E575" s="9"/>
      <c r="F575" s="9"/>
      <c r="G575" s="9"/>
      <c r="H575" s="17"/>
      <c r="I575" s="17"/>
      <c r="J575" s="17"/>
      <c r="K575" s="9"/>
      <c r="L575" s="9"/>
      <c r="M575" s="27"/>
    </row>
    <row r="576" spans="1:13" s="7" customFormat="1" ht="15" customHeight="1" x14ac:dyDescent="0.2">
      <c r="A576" s="17"/>
      <c r="B576" s="17"/>
      <c r="C576" s="9"/>
      <c r="D576" s="9"/>
      <c r="E576" s="9"/>
      <c r="F576" s="9"/>
      <c r="G576" s="9"/>
      <c r="H576" s="17"/>
      <c r="I576" s="17"/>
      <c r="J576" s="17"/>
      <c r="K576" s="9"/>
      <c r="L576" s="9"/>
      <c r="M576" s="27"/>
    </row>
    <row r="577" spans="1:13" s="7" customFormat="1" ht="15" customHeight="1" x14ac:dyDescent="0.2">
      <c r="A577" s="17"/>
      <c r="B577" s="17"/>
      <c r="C577" s="9"/>
      <c r="D577" s="9"/>
      <c r="E577" s="9"/>
      <c r="F577" s="9"/>
      <c r="G577" s="9"/>
      <c r="H577" s="17"/>
      <c r="I577" s="17"/>
      <c r="J577" s="17"/>
      <c r="K577" s="9"/>
      <c r="L577" s="9"/>
      <c r="M577" s="27"/>
    </row>
    <row r="578" spans="1:13" s="7" customFormat="1" ht="15" customHeight="1" x14ac:dyDescent="0.2">
      <c r="A578" s="17"/>
      <c r="B578" s="17"/>
      <c r="C578" s="9"/>
      <c r="D578" s="9"/>
      <c r="E578" s="9"/>
      <c r="F578" s="9"/>
      <c r="G578" s="9"/>
      <c r="H578" s="17"/>
      <c r="I578" s="17"/>
      <c r="J578" s="17"/>
      <c r="K578" s="9"/>
      <c r="L578" s="9"/>
      <c r="M578" s="27"/>
    </row>
    <row r="579" spans="1:13" s="7" customFormat="1" ht="15" customHeight="1" x14ac:dyDescent="0.2">
      <c r="A579" s="17"/>
      <c r="B579" s="17"/>
      <c r="C579" s="9"/>
      <c r="D579" s="9"/>
      <c r="E579" s="9"/>
      <c r="F579" s="9"/>
      <c r="G579" s="9"/>
      <c r="H579" s="17"/>
      <c r="I579" s="17"/>
      <c r="J579" s="17"/>
      <c r="K579" s="9"/>
      <c r="L579" s="9"/>
      <c r="M579" s="27"/>
    </row>
    <row r="580" spans="1:13" s="7" customFormat="1" ht="15" customHeight="1" x14ac:dyDescent="0.2">
      <c r="A580" s="17"/>
      <c r="B580" s="17"/>
      <c r="C580" s="9"/>
      <c r="D580" s="9"/>
      <c r="E580" s="9"/>
      <c r="F580" s="9"/>
      <c r="G580" s="9"/>
      <c r="H580" s="17"/>
      <c r="I580" s="17"/>
      <c r="J580" s="17"/>
      <c r="K580" s="9"/>
      <c r="L580" s="9"/>
      <c r="M580" s="27"/>
    </row>
    <row r="581" spans="1:13" s="7" customFormat="1" ht="15" customHeight="1" x14ac:dyDescent="0.2">
      <c r="A581" s="17"/>
      <c r="B581" s="17"/>
      <c r="C581" s="9"/>
      <c r="D581" s="9"/>
      <c r="E581" s="9"/>
      <c r="F581" s="9"/>
      <c r="G581" s="9"/>
      <c r="H581" s="17"/>
      <c r="I581" s="17"/>
      <c r="J581" s="17"/>
      <c r="K581" s="9"/>
      <c r="L581" s="9"/>
      <c r="M581" s="27"/>
    </row>
    <row r="582" spans="1:13" s="7" customFormat="1" ht="15" customHeight="1" x14ac:dyDescent="0.2">
      <c r="A582" s="17"/>
      <c r="B582" s="17"/>
      <c r="C582" s="9"/>
      <c r="D582" s="9"/>
      <c r="E582" s="9"/>
      <c r="F582" s="9"/>
      <c r="G582" s="9"/>
      <c r="H582" s="17"/>
      <c r="I582" s="17"/>
      <c r="J582" s="17"/>
      <c r="K582" s="9"/>
      <c r="L582" s="9"/>
      <c r="M582" s="27"/>
    </row>
    <row r="583" spans="1:13" s="7" customFormat="1" ht="15" customHeight="1" x14ac:dyDescent="0.2">
      <c r="A583" s="17"/>
      <c r="B583" s="17"/>
      <c r="C583" s="9"/>
      <c r="D583" s="9"/>
      <c r="E583" s="9"/>
      <c r="F583" s="9"/>
      <c r="G583" s="9"/>
      <c r="H583" s="17"/>
      <c r="I583" s="17"/>
      <c r="J583" s="17"/>
      <c r="K583" s="9"/>
      <c r="L583" s="9"/>
      <c r="M583" s="27"/>
    </row>
    <row r="584" spans="1:13" s="7" customFormat="1" ht="15" customHeight="1" x14ac:dyDescent="0.2">
      <c r="A584" s="17"/>
      <c r="B584" s="17"/>
      <c r="C584" s="9"/>
      <c r="D584" s="9"/>
      <c r="E584" s="9"/>
      <c r="F584" s="9"/>
      <c r="G584" s="9"/>
      <c r="H584" s="17"/>
      <c r="I584" s="17"/>
      <c r="J584" s="17"/>
      <c r="K584" s="9"/>
      <c r="L584" s="9"/>
      <c r="M584" s="27"/>
    </row>
    <row r="585" spans="1:13" s="7" customFormat="1" ht="15" customHeight="1" x14ac:dyDescent="0.2">
      <c r="A585" s="17"/>
      <c r="B585" s="17"/>
      <c r="C585" s="9"/>
      <c r="D585" s="9"/>
      <c r="E585" s="9"/>
      <c r="F585" s="9"/>
      <c r="G585" s="9"/>
      <c r="H585" s="17"/>
      <c r="I585" s="17"/>
      <c r="J585" s="17"/>
      <c r="K585" s="9"/>
      <c r="L585" s="9"/>
      <c r="M585" s="27"/>
    </row>
    <row r="586" spans="1:13" s="7" customFormat="1" ht="15" customHeight="1" x14ac:dyDescent="0.2">
      <c r="A586" s="17"/>
      <c r="B586" s="17"/>
      <c r="C586" s="9"/>
      <c r="D586" s="9"/>
      <c r="E586" s="9"/>
      <c r="F586" s="9"/>
      <c r="G586" s="9"/>
      <c r="H586" s="17"/>
      <c r="I586" s="17"/>
      <c r="J586" s="17"/>
      <c r="K586" s="9"/>
      <c r="L586" s="9"/>
      <c r="M586" s="27"/>
    </row>
    <row r="587" spans="1:13" s="7" customFormat="1" ht="15" customHeight="1" x14ac:dyDescent="0.2">
      <c r="A587" s="17"/>
      <c r="B587" s="17"/>
      <c r="C587" s="9"/>
      <c r="D587" s="9"/>
      <c r="E587" s="9"/>
      <c r="F587" s="9"/>
      <c r="G587" s="9"/>
      <c r="H587" s="17"/>
      <c r="I587" s="17"/>
      <c r="J587" s="17"/>
      <c r="K587" s="9"/>
      <c r="L587" s="9"/>
      <c r="M587" s="27"/>
    </row>
    <row r="588" spans="1:13" s="7" customFormat="1" ht="15" customHeight="1" x14ac:dyDescent="0.2">
      <c r="A588" s="17"/>
      <c r="B588" s="17"/>
      <c r="C588" s="9"/>
      <c r="D588" s="9"/>
      <c r="E588" s="9"/>
      <c r="F588" s="9"/>
      <c r="G588" s="9"/>
      <c r="H588" s="17"/>
      <c r="I588" s="17"/>
      <c r="J588" s="17"/>
      <c r="K588" s="9"/>
      <c r="L588" s="9"/>
      <c r="M588" s="27"/>
    </row>
    <row r="589" spans="1:13" s="7" customFormat="1" ht="15" customHeight="1" x14ac:dyDescent="0.2">
      <c r="A589" s="17"/>
      <c r="B589" s="17"/>
      <c r="C589" s="9"/>
      <c r="D589" s="9"/>
      <c r="E589" s="9"/>
      <c r="F589" s="9"/>
      <c r="G589" s="9"/>
      <c r="H589" s="17"/>
      <c r="I589" s="17"/>
      <c r="J589" s="17"/>
      <c r="K589" s="9"/>
      <c r="L589" s="9"/>
      <c r="M589" s="27"/>
    </row>
    <row r="590" spans="1:13" s="7" customFormat="1" ht="15" customHeight="1" x14ac:dyDescent="0.2">
      <c r="A590" s="17"/>
      <c r="B590" s="17"/>
      <c r="C590" s="9"/>
      <c r="D590" s="9"/>
      <c r="E590" s="9"/>
      <c r="F590" s="9"/>
      <c r="G590" s="9"/>
      <c r="H590" s="17"/>
      <c r="I590" s="17"/>
      <c r="J590" s="17"/>
      <c r="K590" s="9"/>
      <c r="L590" s="9"/>
      <c r="M590" s="27"/>
    </row>
    <row r="591" spans="1:13" s="7" customFormat="1" ht="15" customHeight="1" x14ac:dyDescent="0.2">
      <c r="A591" s="17"/>
      <c r="B591" s="17"/>
      <c r="C591" s="9"/>
      <c r="D591" s="9"/>
      <c r="E591" s="9"/>
      <c r="F591" s="9"/>
      <c r="G591" s="9"/>
      <c r="H591" s="17"/>
      <c r="I591" s="17"/>
      <c r="J591" s="17"/>
      <c r="K591" s="9"/>
      <c r="L591" s="9"/>
      <c r="M591" s="27"/>
    </row>
    <row r="592" spans="1:13" s="7" customFormat="1" ht="15" customHeight="1" x14ac:dyDescent="0.2">
      <c r="A592" s="17"/>
      <c r="B592" s="17"/>
      <c r="C592" s="9"/>
      <c r="D592" s="9"/>
      <c r="E592" s="9"/>
      <c r="F592" s="9"/>
      <c r="G592" s="9"/>
      <c r="H592" s="17"/>
      <c r="I592" s="17"/>
      <c r="J592" s="17"/>
      <c r="K592" s="9"/>
      <c r="L592" s="9"/>
      <c r="M592" s="27"/>
    </row>
    <row r="593" spans="1:13" s="7" customFormat="1" ht="15" customHeight="1" x14ac:dyDescent="0.2">
      <c r="A593" s="17"/>
      <c r="B593" s="17"/>
      <c r="C593" s="9"/>
      <c r="D593" s="9"/>
      <c r="E593" s="9"/>
      <c r="F593" s="9"/>
      <c r="G593" s="9"/>
      <c r="H593" s="17"/>
      <c r="I593" s="17"/>
      <c r="J593" s="17"/>
      <c r="K593" s="9"/>
      <c r="L593" s="9"/>
      <c r="M593" s="27"/>
    </row>
    <row r="594" spans="1:13" s="7" customFormat="1" ht="15" customHeight="1" x14ac:dyDescent="0.2">
      <c r="A594" s="17"/>
      <c r="B594" s="17"/>
      <c r="C594" s="9"/>
      <c r="D594" s="9"/>
      <c r="E594" s="9"/>
      <c r="F594" s="9"/>
      <c r="G594" s="9"/>
      <c r="H594" s="17"/>
      <c r="I594" s="17"/>
      <c r="J594" s="17"/>
      <c r="K594" s="9"/>
      <c r="L594" s="9"/>
      <c r="M594" s="27"/>
    </row>
    <row r="595" spans="1:13" s="7" customFormat="1" ht="15" customHeight="1" x14ac:dyDescent="0.2">
      <c r="A595" s="17"/>
      <c r="B595" s="17"/>
      <c r="C595" s="9"/>
      <c r="D595" s="9"/>
      <c r="E595" s="9"/>
      <c r="F595" s="9"/>
      <c r="G595" s="9"/>
      <c r="H595" s="17"/>
      <c r="I595" s="17"/>
      <c r="J595" s="17"/>
      <c r="K595" s="9"/>
      <c r="L595" s="9"/>
      <c r="M595" s="27"/>
    </row>
    <row r="596" spans="1:13" s="7" customFormat="1" ht="15" customHeight="1" x14ac:dyDescent="0.2">
      <c r="A596" s="17"/>
      <c r="B596" s="17"/>
      <c r="C596" s="9"/>
      <c r="D596" s="9"/>
      <c r="E596" s="9"/>
      <c r="F596" s="9"/>
      <c r="G596" s="9"/>
      <c r="H596" s="17"/>
      <c r="I596" s="17"/>
      <c r="J596" s="17"/>
      <c r="K596" s="9"/>
      <c r="L596" s="9"/>
      <c r="M596" s="27"/>
    </row>
    <row r="597" spans="1:13" s="7" customFormat="1" ht="15" customHeight="1" x14ac:dyDescent="0.2">
      <c r="A597" s="17"/>
      <c r="B597" s="17"/>
      <c r="C597" s="9"/>
      <c r="D597" s="9"/>
      <c r="E597" s="9"/>
      <c r="F597" s="9"/>
      <c r="G597" s="9"/>
      <c r="H597" s="17"/>
      <c r="I597" s="17"/>
      <c r="J597" s="17"/>
      <c r="K597" s="9"/>
      <c r="L597" s="9"/>
      <c r="M597" s="27"/>
    </row>
    <row r="598" spans="1:13" s="7" customFormat="1" ht="15" customHeight="1" x14ac:dyDescent="0.2">
      <c r="A598" s="17"/>
      <c r="B598" s="17"/>
      <c r="C598" s="9"/>
      <c r="D598" s="9"/>
      <c r="E598" s="9"/>
      <c r="F598" s="9"/>
      <c r="G598" s="9"/>
      <c r="H598" s="17"/>
      <c r="I598" s="17"/>
      <c r="J598" s="17"/>
      <c r="K598" s="9"/>
      <c r="L598" s="9"/>
      <c r="M598" s="27"/>
    </row>
    <row r="599" spans="1:13" s="7" customFormat="1" ht="15" customHeight="1" x14ac:dyDescent="0.2">
      <c r="A599" s="17"/>
      <c r="B599" s="17"/>
      <c r="C599" s="9"/>
      <c r="D599" s="9"/>
      <c r="E599" s="9"/>
      <c r="F599" s="9"/>
      <c r="G599" s="9"/>
      <c r="H599" s="17"/>
      <c r="I599" s="17"/>
      <c r="J599" s="17"/>
      <c r="K599" s="9"/>
      <c r="L599" s="9"/>
      <c r="M599" s="27"/>
    </row>
    <row r="600" spans="1:13" s="7" customFormat="1" ht="15" customHeight="1" x14ac:dyDescent="0.2">
      <c r="A600" s="17"/>
      <c r="B600" s="17"/>
      <c r="C600" s="9"/>
      <c r="D600" s="9"/>
      <c r="E600" s="9"/>
      <c r="F600" s="9"/>
      <c r="G600" s="9"/>
      <c r="H600" s="17"/>
      <c r="I600" s="17"/>
      <c r="J600" s="17"/>
      <c r="K600" s="9"/>
      <c r="L600" s="9"/>
      <c r="M600" s="27"/>
    </row>
    <row r="601" spans="1:13" s="7" customFormat="1" ht="15" customHeight="1" x14ac:dyDescent="0.2">
      <c r="A601" s="17"/>
      <c r="B601" s="17"/>
      <c r="C601" s="9"/>
      <c r="D601" s="9"/>
      <c r="E601" s="9"/>
      <c r="F601" s="9"/>
      <c r="G601" s="9"/>
      <c r="H601" s="17"/>
      <c r="I601" s="17"/>
      <c r="J601" s="17"/>
      <c r="K601" s="9"/>
      <c r="L601" s="9"/>
      <c r="M601" s="27"/>
    </row>
    <row r="602" spans="1:13" s="7" customFormat="1" ht="15" customHeight="1" x14ac:dyDescent="0.2">
      <c r="A602" s="17"/>
      <c r="B602" s="17"/>
      <c r="C602" s="9"/>
      <c r="D602" s="9"/>
      <c r="E602" s="9"/>
      <c r="F602" s="9"/>
      <c r="G602" s="9"/>
      <c r="H602" s="17"/>
      <c r="I602" s="17"/>
      <c r="J602" s="17"/>
      <c r="K602" s="9"/>
      <c r="L602" s="9"/>
      <c r="M602" s="27"/>
    </row>
    <row r="603" spans="1:13" s="7" customFormat="1" ht="15" customHeight="1" x14ac:dyDescent="0.2">
      <c r="A603" s="17"/>
      <c r="B603" s="17"/>
      <c r="C603" s="9"/>
      <c r="D603" s="9"/>
      <c r="E603" s="9"/>
      <c r="F603" s="9"/>
      <c r="G603" s="9"/>
      <c r="H603" s="17"/>
      <c r="I603" s="17"/>
      <c r="J603" s="17"/>
      <c r="K603" s="9"/>
      <c r="L603" s="9"/>
      <c r="M603" s="27"/>
    </row>
    <row r="604" spans="1:13" s="7" customFormat="1" ht="15" customHeight="1" x14ac:dyDescent="0.2">
      <c r="A604" s="17"/>
      <c r="B604" s="17"/>
      <c r="C604" s="9"/>
      <c r="D604" s="9"/>
      <c r="E604" s="9"/>
      <c r="F604" s="9"/>
      <c r="G604" s="9"/>
      <c r="H604" s="17"/>
      <c r="I604" s="17"/>
      <c r="J604" s="17"/>
      <c r="K604" s="9"/>
      <c r="L604" s="9"/>
      <c r="M604" s="27"/>
    </row>
    <row r="605" spans="1:13" s="7" customFormat="1" ht="15" customHeight="1" x14ac:dyDescent="0.2">
      <c r="A605" s="17"/>
      <c r="B605" s="17"/>
      <c r="C605" s="9"/>
      <c r="D605" s="9"/>
      <c r="E605" s="9"/>
      <c r="F605" s="9"/>
      <c r="G605" s="9"/>
      <c r="H605" s="17"/>
      <c r="I605" s="17"/>
      <c r="J605" s="17"/>
      <c r="K605" s="9"/>
      <c r="L605" s="9"/>
      <c r="M605" s="27"/>
    </row>
    <row r="606" spans="1:13" s="7" customFormat="1" ht="15" customHeight="1" x14ac:dyDescent="0.2">
      <c r="A606" s="17"/>
      <c r="B606" s="17"/>
      <c r="C606" s="9"/>
      <c r="D606" s="9"/>
      <c r="E606" s="9"/>
      <c r="F606" s="9"/>
      <c r="G606" s="9"/>
      <c r="H606" s="17"/>
      <c r="I606" s="17"/>
      <c r="J606" s="17"/>
      <c r="K606" s="9"/>
      <c r="L606" s="9"/>
      <c r="M606" s="27"/>
    </row>
    <row r="607" spans="1:13" s="7" customFormat="1" ht="15" customHeight="1" x14ac:dyDescent="0.2">
      <c r="A607" s="17"/>
      <c r="B607" s="17"/>
      <c r="C607" s="9"/>
      <c r="D607" s="9"/>
      <c r="E607" s="9"/>
      <c r="F607" s="9"/>
      <c r="G607" s="9"/>
      <c r="H607" s="17"/>
      <c r="I607" s="17"/>
      <c r="J607" s="17"/>
      <c r="K607" s="9"/>
      <c r="L607" s="9"/>
      <c r="M607" s="27"/>
    </row>
    <row r="608" spans="1:13" s="7" customFormat="1" ht="15" customHeight="1" x14ac:dyDescent="0.2">
      <c r="A608" s="17"/>
      <c r="B608" s="17"/>
      <c r="C608" s="9"/>
      <c r="D608" s="9"/>
      <c r="E608" s="9"/>
      <c r="F608" s="9"/>
      <c r="G608" s="9"/>
      <c r="H608" s="17"/>
      <c r="I608" s="17"/>
      <c r="J608" s="17"/>
      <c r="K608" s="9"/>
      <c r="L608" s="9"/>
      <c r="M608" s="27"/>
    </row>
    <row r="609" spans="1:13" s="7" customFormat="1" ht="15" customHeight="1" x14ac:dyDescent="0.2">
      <c r="A609" s="17"/>
      <c r="B609" s="17"/>
      <c r="C609" s="9"/>
      <c r="D609" s="9"/>
      <c r="E609" s="9"/>
      <c r="F609" s="9"/>
      <c r="G609" s="9"/>
      <c r="H609" s="17"/>
      <c r="I609" s="17"/>
      <c r="J609" s="17"/>
      <c r="K609" s="9"/>
      <c r="L609" s="9"/>
      <c r="M609" s="27"/>
    </row>
    <row r="610" spans="1:13" s="7" customFormat="1" ht="15" customHeight="1" x14ac:dyDescent="0.2">
      <c r="A610" s="17"/>
      <c r="B610" s="17"/>
      <c r="C610" s="9"/>
      <c r="D610" s="9"/>
      <c r="E610" s="9"/>
      <c r="F610" s="9"/>
      <c r="G610" s="9"/>
      <c r="H610" s="17"/>
      <c r="I610" s="17"/>
      <c r="J610" s="17"/>
      <c r="K610" s="9"/>
      <c r="L610" s="9"/>
      <c r="M610" s="27"/>
    </row>
    <row r="611" spans="1:13" s="7" customFormat="1" ht="15" customHeight="1" x14ac:dyDescent="0.2">
      <c r="A611" s="17"/>
      <c r="B611" s="17"/>
      <c r="C611" s="9"/>
      <c r="D611" s="9"/>
      <c r="E611" s="9"/>
      <c r="F611" s="9"/>
      <c r="G611" s="9"/>
      <c r="H611" s="17"/>
      <c r="I611" s="17"/>
      <c r="J611" s="17"/>
      <c r="K611" s="9"/>
      <c r="L611" s="9"/>
      <c r="M611" s="27"/>
    </row>
    <row r="612" spans="1:13" s="7" customFormat="1" ht="15" customHeight="1" x14ac:dyDescent="0.2">
      <c r="A612" s="17"/>
      <c r="B612" s="17"/>
      <c r="C612" s="9"/>
      <c r="D612" s="9"/>
      <c r="E612" s="9"/>
      <c r="F612" s="9"/>
      <c r="G612" s="9"/>
      <c r="H612" s="17"/>
      <c r="I612" s="17"/>
      <c r="J612" s="17"/>
      <c r="K612" s="9"/>
      <c r="L612" s="9"/>
      <c r="M612" s="27"/>
    </row>
    <row r="613" spans="1:13" s="7" customFormat="1" ht="15" customHeight="1" x14ac:dyDescent="0.2">
      <c r="A613" s="17"/>
      <c r="B613" s="17"/>
      <c r="C613" s="9"/>
      <c r="D613" s="9"/>
      <c r="E613" s="9"/>
      <c r="F613" s="9"/>
      <c r="G613" s="9"/>
      <c r="H613" s="17"/>
      <c r="I613" s="17"/>
      <c r="J613" s="17"/>
      <c r="K613" s="9"/>
      <c r="L613" s="9"/>
      <c r="M613" s="27"/>
    </row>
    <row r="614" spans="1:13" s="7" customFormat="1" ht="15" customHeight="1" x14ac:dyDescent="0.2">
      <c r="A614" s="17"/>
      <c r="B614" s="17"/>
      <c r="C614" s="9"/>
      <c r="D614" s="9"/>
      <c r="E614" s="9"/>
      <c r="F614" s="9"/>
      <c r="G614" s="9"/>
      <c r="H614" s="17"/>
      <c r="I614" s="17"/>
      <c r="J614" s="17"/>
      <c r="K614" s="9"/>
      <c r="L614" s="9"/>
      <c r="M614" s="27"/>
    </row>
    <row r="615" spans="1:13" s="7" customFormat="1" ht="15" customHeight="1" x14ac:dyDescent="0.2">
      <c r="A615" s="17"/>
      <c r="B615" s="17"/>
      <c r="C615" s="9"/>
      <c r="D615" s="9"/>
      <c r="E615" s="9"/>
      <c r="F615" s="9"/>
      <c r="G615" s="9"/>
      <c r="H615" s="17"/>
      <c r="I615" s="17"/>
      <c r="J615" s="17"/>
      <c r="K615" s="9"/>
      <c r="L615" s="9"/>
      <c r="M615" s="27"/>
    </row>
    <row r="616" spans="1:13" s="7" customFormat="1" ht="15" customHeight="1" x14ac:dyDescent="0.2">
      <c r="A616" s="17"/>
      <c r="B616" s="17"/>
      <c r="C616" s="9"/>
      <c r="D616" s="9"/>
      <c r="E616" s="9"/>
      <c r="F616" s="9"/>
      <c r="G616" s="9"/>
      <c r="H616" s="17"/>
      <c r="I616" s="17"/>
      <c r="J616" s="17"/>
      <c r="K616" s="9"/>
      <c r="L616" s="9"/>
      <c r="M616" s="27"/>
    </row>
    <row r="617" spans="1:13" s="7" customFormat="1" ht="15" customHeight="1" x14ac:dyDescent="0.2">
      <c r="A617" s="17"/>
      <c r="B617" s="17"/>
      <c r="C617" s="9"/>
      <c r="D617" s="9"/>
      <c r="E617" s="9"/>
      <c r="F617" s="9"/>
      <c r="G617" s="9"/>
      <c r="H617" s="17"/>
      <c r="I617" s="17"/>
      <c r="J617" s="17"/>
      <c r="K617" s="9"/>
      <c r="L617" s="9"/>
      <c r="M617" s="27"/>
    </row>
    <row r="618" spans="1:13" s="7" customFormat="1" ht="15" customHeight="1" x14ac:dyDescent="0.2">
      <c r="A618" s="17"/>
      <c r="B618" s="17"/>
      <c r="C618" s="9"/>
      <c r="D618" s="9"/>
      <c r="E618" s="9"/>
      <c r="F618" s="9"/>
      <c r="G618" s="9"/>
      <c r="H618" s="17"/>
      <c r="I618" s="17"/>
      <c r="J618" s="17"/>
      <c r="K618" s="9"/>
      <c r="L618" s="9"/>
      <c r="M618" s="27"/>
    </row>
    <row r="619" spans="1:13" s="7" customFormat="1" ht="15" customHeight="1" x14ac:dyDescent="0.2">
      <c r="A619" s="17"/>
      <c r="B619" s="17"/>
      <c r="C619" s="9"/>
      <c r="D619" s="9"/>
      <c r="E619" s="9"/>
      <c r="F619" s="9"/>
      <c r="G619" s="9"/>
      <c r="H619" s="17"/>
      <c r="I619" s="17"/>
      <c r="J619" s="17"/>
      <c r="K619" s="9"/>
      <c r="L619" s="9"/>
      <c r="M619" s="27"/>
    </row>
    <row r="620" spans="1:13" s="7" customFormat="1" ht="15" customHeight="1" x14ac:dyDescent="0.2">
      <c r="A620" s="17"/>
      <c r="B620" s="17"/>
      <c r="C620" s="9"/>
      <c r="D620" s="9"/>
      <c r="E620" s="9"/>
      <c r="F620" s="9"/>
      <c r="G620" s="9"/>
      <c r="H620" s="17"/>
      <c r="I620" s="17"/>
      <c r="J620" s="17"/>
      <c r="K620" s="9"/>
      <c r="L620" s="9"/>
      <c r="M620" s="27"/>
    </row>
    <row r="621" spans="1:13" s="7" customFormat="1" ht="15" customHeight="1" x14ac:dyDescent="0.2">
      <c r="A621" s="17"/>
      <c r="B621" s="17"/>
      <c r="C621" s="9"/>
      <c r="D621" s="9"/>
      <c r="E621" s="9"/>
      <c r="F621" s="9"/>
      <c r="G621" s="9"/>
      <c r="H621" s="17"/>
      <c r="I621" s="17"/>
      <c r="J621" s="17"/>
      <c r="K621" s="9"/>
      <c r="L621" s="9"/>
      <c r="M621" s="27"/>
    </row>
    <row r="622" spans="1:13" s="7" customFormat="1" ht="15" customHeight="1" x14ac:dyDescent="0.2">
      <c r="A622" s="17"/>
      <c r="B622" s="17"/>
      <c r="C622" s="9"/>
      <c r="D622" s="9"/>
      <c r="E622" s="9"/>
      <c r="F622" s="9"/>
      <c r="G622" s="9"/>
      <c r="H622" s="17"/>
      <c r="I622" s="17"/>
      <c r="J622" s="17"/>
      <c r="K622" s="9"/>
      <c r="L622" s="9"/>
      <c r="M622" s="27"/>
    </row>
    <row r="623" spans="1:13" s="7" customFormat="1" ht="15" customHeight="1" x14ac:dyDescent="0.2">
      <c r="A623" s="17"/>
      <c r="B623" s="17"/>
      <c r="C623" s="9"/>
      <c r="D623" s="9"/>
      <c r="E623" s="9"/>
      <c r="F623" s="9"/>
      <c r="G623" s="9"/>
      <c r="H623" s="17"/>
      <c r="I623" s="17"/>
      <c r="J623" s="17"/>
      <c r="K623" s="9"/>
      <c r="L623" s="9"/>
      <c r="M623" s="27"/>
    </row>
    <row r="624" spans="1:13" s="7" customFormat="1" ht="15" customHeight="1" x14ac:dyDescent="0.2">
      <c r="A624" s="17"/>
      <c r="B624" s="17"/>
      <c r="C624" s="9"/>
      <c r="D624" s="9"/>
      <c r="E624" s="9"/>
      <c r="F624" s="9"/>
      <c r="G624" s="9"/>
      <c r="H624" s="17"/>
      <c r="I624" s="17"/>
      <c r="J624" s="17"/>
      <c r="K624" s="9"/>
      <c r="L624" s="9"/>
      <c r="M624" s="27"/>
    </row>
    <row r="625" spans="1:13" s="7" customFormat="1" ht="15" customHeight="1" x14ac:dyDescent="0.2">
      <c r="A625" s="17"/>
      <c r="B625" s="17"/>
      <c r="C625" s="9"/>
      <c r="D625" s="9"/>
      <c r="E625" s="9"/>
      <c r="F625" s="9"/>
      <c r="G625" s="9"/>
      <c r="H625" s="17"/>
      <c r="I625" s="17"/>
      <c r="J625" s="17"/>
      <c r="K625" s="9"/>
      <c r="L625" s="9"/>
      <c r="M625" s="27"/>
    </row>
    <row r="626" spans="1:13" s="7" customFormat="1" ht="15" customHeight="1" x14ac:dyDescent="0.2">
      <c r="A626" s="17"/>
      <c r="B626" s="17"/>
      <c r="C626" s="9"/>
      <c r="D626" s="9"/>
      <c r="E626" s="9"/>
      <c r="F626" s="9"/>
      <c r="G626" s="9"/>
      <c r="H626" s="17"/>
      <c r="I626" s="17"/>
      <c r="J626" s="17"/>
      <c r="K626" s="9"/>
      <c r="L626" s="9"/>
      <c r="M626" s="27"/>
    </row>
    <row r="627" spans="1:13" s="7" customFormat="1" ht="15" customHeight="1" x14ac:dyDescent="0.2">
      <c r="A627" s="17"/>
      <c r="B627" s="17"/>
      <c r="C627" s="9"/>
      <c r="D627" s="9"/>
      <c r="E627" s="9"/>
      <c r="F627" s="9"/>
      <c r="G627" s="9"/>
      <c r="H627" s="17"/>
      <c r="I627" s="17"/>
      <c r="J627" s="17"/>
      <c r="K627" s="9"/>
      <c r="L627" s="9"/>
      <c r="M627" s="27"/>
    </row>
    <row r="628" spans="1:13" s="7" customFormat="1" ht="15" customHeight="1" x14ac:dyDescent="0.2">
      <c r="A628" s="17"/>
      <c r="B628" s="17"/>
      <c r="C628" s="9"/>
      <c r="D628" s="9"/>
      <c r="E628" s="9"/>
      <c r="F628" s="9"/>
      <c r="G628" s="9"/>
      <c r="H628" s="17"/>
      <c r="I628" s="17"/>
      <c r="J628" s="17"/>
      <c r="K628" s="9"/>
      <c r="L628" s="9"/>
      <c r="M628" s="27"/>
    </row>
    <row r="629" spans="1:13" s="7" customFormat="1" ht="15" customHeight="1" x14ac:dyDescent="0.2">
      <c r="A629" s="17"/>
      <c r="B629" s="17"/>
      <c r="C629" s="9"/>
      <c r="D629" s="9"/>
      <c r="E629" s="9"/>
      <c r="F629" s="9"/>
      <c r="G629" s="9"/>
      <c r="H629" s="17"/>
      <c r="I629" s="17"/>
      <c r="J629" s="17"/>
      <c r="K629" s="9"/>
      <c r="L629" s="9"/>
      <c r="M629" s="27"/>
    </row>
    <row r="630" spans="1:13" s="7" customFormat="1" ht="15" customHeight="1" x14ac:dyDescent="0.2">
      <c r="A630" s="17"/>
      <c r="B630" s="17"/>
      <c r="C630" s="9"/>
      <c r="D630" s="9"/>
      <c r="E630" s="9"/>
      <c r="F630" s="9"/>
      <c r="G630" s="9"/>
      <c r="H630" s="17"/>
      <c r="I630" s="17"/>
      <c r="J630" s="17"/>
      <c r="K630" s="9"/>
      <c r="L630" s="9"/>
      <c r="M630" s="27"/>
    </row>
    <row r="631" spans="1:13" s="7" customFormat="1" ht="15" customHeight="1" x14ac:dyDescent="0.2">
      <c r="A631" s="17"/>
      <c r="B631" s="17"/>
      <c r="C631" s="9"/>
      <c r="D631" s="9"/>
      <c r="E631" s="9"/>
      <c r="F631" s="9"/>
      <c r="G631" s="9"/>
      <c r="H631" s="17"/>
      <c r="I631" s="17"/>
      <c r="J631" s="17"/>
      <c r="K631" s="9"/>
      <c r="L631" s="9"/>
      <c r="M631" s="27"/>
    </row>
    <row r="632" spans="1:13" s="7" customFormat="1" ht="15" customHeight="1" x14ac:dyDescent="0.2">
      <c r="A632" s="17"/>
      <c r="B632" s="17"/>
      <c r="C632" s="9"/>
      <c r="D632" s="9"/>
      <c r="E632" s="9"/>
      <c r="F632" s="9"/>
      <c r="G632" s="9"/>
      <c r="H632" s="17"/>
      <c r="I632" s="17"/>
      <c r="J632" s="17"/>
      <c r="K632" s="9"/>
      <c r="L632" s="9"/>
      <c r="M632" s="27"/>
    </row>
    <row r="633" spans="1:13" s="7" customFormat="1" ht="15" customHeight="1" x14ac:dyDescent="0.2">
      <c r="A633" s="17"/>
      <c r="B633" s="17"/>
      <c r="C633" s="9"/>
      <c r="D633" s="9"/>
      <c r="E633" s="9"/>
      <c r="F633" s="9"/>
      <c r="G633" s="9"/>
      <c r="H633" s="17"/>
      <c r="I633" s="17"/>
      <c r="J633" s="17"/>
      <c r="K633" s="9"/>
      <c r="L633" s="9"/>
      <c r="M633" s="27"/>
    </row>
    <row r="634" spans="1:13" s="7" customFormat="1" ht="15" customHeight="1" x14ac:dyDescent="0.2">
      <c r="A634" s="17"/>
      <c r="B634" s="17"/>
      <c r="C634" s="9"/>
      <c r="D634" s="9"/>
      <c r="E634" s="9"/>
      <c r="F634" s="9"/>
      <c r="G634" s="9"/>
      <c r="H634" s="17"/>
      <c r="I634" s="17"/>
      <c r="J634" s="17"/>
      <c r="K634" s="9"/>
      <c r="L634" s="9"/>
      <c r="M634" s="27"/>
    </row>
    <row r="635" spans="1:13" s="7" customFormat="1" ht="15" customHeight="1" x14ac:dyDescent="0.2">
      <c r="A635" s="17"/>
      <c r="B635" s="17"/>
      <c r="C635" s="9"/>
      <c r="D635" s="9"/>
      <c r="E635" s="9"/>
      <c r="F635" s="9"/>
      <c r="G635" s="9"/>
      <c r="H635" s="17"/>
      <c r="I635" s="17"/>
      <c r="J635" s="17"/>
      <c r="K635" s="9"/>
      <c r="L635" s="9"/>
      <c r="M635" s="27"/>
    </row>
    <row r="636" spans="1:13" s="7" customFormat="1" ht="15" customHeight="1" x14ac:dyDescent="0.2">
      <c r="A636" s="17"/>
      <c r="B636" s="17"/>
      <c r="C636" s="9"/>
      <c r="D636" s="9"/>
      <c r="E636" s="9"/>
      <c r="F636" s="9"/>
      <c r="G636" s="9"/>
      <c r="H636" s="17"/>
      <c r="I636" s="17"/>
      <c r="J636" s="17"/>
      <c r="K636" s="9"/>
      <c r="L636" s="9"/>
      <c r="M636" s="27"/>
    </row>
    <row r="637" spans="1:13" s="7" customFormat="1" ht="15" customHeight="1" x14ac:dyDescent="0.2">
      <c r="A637" s="17"/>
      <c r="B637" s="17"/>
      <c r="C637" s="9"/>
      <c r="D637" s="9"/>
      <c r="E637" s="9"/>
      <c r="F637" s="9"/>
      <c r="G637" s="9"/>
      <c r="H637" s="17"/>
      <c r="I637" s="17"/>
      <c r="J637" s="17"/>
      <c r="K637" s="9"/>
      <c r="L637" s="9"/>
      <c r="M637" s="27"/>
    </row>
    <row r="638" spans="1:13" s="7" customFormat="1" ht="15" customHeight="1" x14ac:dyDescent="0.2">
      <c r="A638" s="17"/>
      <c r="B638" s="17"/>
      <c r="C638" s="9"/>
      <c r="D638" s="9"/>
      <c r="E638" s="9"/>
      <c r="F638" s="9"/>
      <c r="G638" s="9"/>
      <c r="H638" s="17"/>
      <c r="I638" s="17"/>
      <c r="J638" s="17"/>
      <c r="K638" s="9"/>
      <c r="L638" s="9"/>
      <c r="M638" s="27"/>
    </row>
    <row r="639" spans="1:13" s="7" customFormat="1" ht="15" customHeight="1" x14ac:dyDescent="0.2">
      <c r="A639" s="17"/>
      <c r="B639" s="17"/>
      <c r="C639" s="9"/>
      <c r="D639" s="9"/>
      <c r="E639" s="9"/>
      <c r="F639" s="9"/>
      <c r="G639" s="9"/>
      <c r="H639" s="17"/>
      <c r="I639" s="17"/>
      <c r="J639" s="17"/>
      <c r="K639" s="9"/>
      <c r="L639" s="9"/>
      <c r="M639" s="27"/>
    </row>
    <row r="640" spans="1:13" s="7" customFormat="1" ht="15" customHeight="1" x14ac:dyDescent="0.2">
      <c r="A640" s="17"/>
      <c r="B640" s="17"/>
      <c r="C640" s="9"/>
      <c r="D640" s="9"/>
      <c r="E640" s="9"/>
      <c r="F640" s="9"/>
      <c r="G640" s="9"/>
      <c r="H640" s="17"/>
      <c r="I640" s="17"/>
      <c r="J640" s="17"/>
      <c r="K640" s="9"/>
      <c r="L640" s="9"/>
      <c r="M640" s="27"/>
    </row>
    <row r="641" spans="1:13" s="7" customFormat="1" ht="15" customHeight="1" x14ac:dyDescent="0.2">
      <c r="A641" s="17"/>
      <c r="B641" s="17"/>
      <c r="C641" s="9"/>
      <c r="D641" s="9"/>
      <c r="E641" s="9"/>
      <c r="F641" s="9"/>
      <c r="G641" s="9"/>
      <c r="H641" s="17"/>
      <c r="I641" s="17"/>
      <c r="J641" s="17"/>
      <c r="K641" s="9"/>
      <c r="L641" s="9"/>
      <c r="M641" s="27"/>
    </row>
    <row r="642" spans="1:13" s="7" customFormat="1" ht="15" customHeight="1" x14ac:dyDescent="0.2">
      <c r="A642" s="17"/>
      <c r="B642" s="17"/>
      <c r="C642" s="9"/>
      <c r="D642" s="9"/>
      <c r="E642" s="9"/>
      <c r="F642" s="9"/>
      <c r="G642" s="9"/>
      <c r="H642" s="17"/>
      <c r="I642" s="17"/>
      <c r="J642" s="17"/>
      <c r="K642" s="9"/>
      <c r="L642" s="9"/>
      <c r="M642" s="27"/>
    </row>
    <row r="643" spans="1:13" s="7" customFormat="1" ht="15" customHeight="1" x14ac:dyDescent="0.2">
      <c r="A643" s="17"/>
      <c r="B643" s="17"/>
      <c r="C643" s="9"/>
      <c r="D643" s="9"/>
      <c r="E643" s="9"/>
      <c r="F643" s="9"/>
      <c r="G643" s="9"/>
      <c r="H643" s="17"/>
      <c r="I643" s="17"/>
      <c r="J643" s="17"/>
      <c r="K643" s="9"/>
      <c r="L643" s="9"/>
      <c r="M643" s="27"/>
    </row>
    <row r="644" spans="1:13" s="7" customFormat="1" ht="15" customHeight="1" x14ac:dyDescent="0.2">
      <c r="A644" s="17"/>
      <c r="B644" s="17"/>
      <c r="C644" s="9"/>
      <c r="D644" s="9"/>
      <c r="E644" s="9"/>
      <c r="F644" s="9"/>
      <c r="G644" s="9"/>
      <c r="H644" s="17"/>
      <c r="I644" s="17"/>
      <c r="J644" s="17"/>
      <c r="K644" s="9"/>
      <c r="L644" s="9"/>
      <c r="M644" s="27"/>
    </row>
    <row r="645" spans="1:13" s="7" customFormat="1" ht="15" customHeight="1" x14ac:dyDescent="0.2">
      <c r="A645" s="17"/>
      <c r="B645" s="17"/>
      <c r="C645" s="9"/>
      <c r="D645" s="9"/>
      <c r="E645" s="9"/>
      <c r="F645" s="9"/>
      <c r="G645" s="9"/>
      <c r="H645" s="17"/>
      <c r="I645" s="17"/>
      <c r="J645" s="17"/>
      <c r="K645" s="9"/>
      <c r="L645" s="9"/>
      <c r="M645" s="27"/>
    </row>
    <row r="646" spans="1:13" s="7" customFormat="1" ht="15" customHeight="1" x14ac:dyDescent="0.2">
      <c r="A646" s="17"/>
      <c r="B646" s="17"/>
      <c r="C646" s="9"/>
      <c r="D646" s="9"/>
      <c r="E646" s="9"/>
      <c r="F646" s="9"/>
      <c r="G646" s="9"/>
      <c r="H646" s="17"/>
      <c r="I646" s="17"/>
      <c r="J646" s="17"/>
      <c r="K646" s="9"/>
      <c r="L646" s="9"/>
      <c r="M646" s="27"/>
    </row>
    <row r="647" spans="1:13" s="7" customFormat="1" ht="15" customHeight="1" x14ac:dyDescent="0.2">
      <c r="A647" s="17"/>
      <c r="B647" s="17"/>
      <c r="C647" s="9"/>
      <c r="D647" s="9"/>
      <c r="E647" s="9"/>
      <c r="F647" s="9"/>
      <c r="G647" s="9"/>
      <c r="H647" s="17"/>
      <c r="I647" s="17"/>
      <c r="J647" s="17"/>
      <c r="K647" s="9"/>
      <c r="L647" s="9"/>
      <c r="M647" s="27"/>
    </row>
    <row r="648" spans="1:13" s="7" customFormat="1" ht="15" customHeight="1" x14ac:dyDescent="0.2">
      <c r="A648" s="17"/>
      <c r="B648" s="17"/>
      <c r="C648" s="9"/>
      <c r="D648" s="9"/>
      <c r="E648" s="9"/>
      <c r="F648" s="9"/>
      <c r="G648" s="9"/>
      <c r="H648" s="17"/>
      <c r="I648" s="17"/>
      <c r="J648" s="17"/>
      <c r="K648" s="9"/>
      <c r="L648" s="9"/>
      <c r="M648" s="27"/>
    </row>
    <row r="649" spans="1:13" s="7" customFormat="1" ht="15" customHeight="1" x14ac:dyDescent="0.2">
      <c r="A649" s="17"/>
      <c r="B649" s="17"/>
      <c r="C649" s="9"/>
      <c r="D649" s="9"/>
      <c r="E649" s="9"/>
      <c r="F649" s="9"/>
      <c r="G649" s="9"/>
      <c r="H649" s="17"/>
      <c r="I649" s="17"/>
      <c r="J649" s="17"/>
      <c r="K649" s="9"/>
      <c r="L649" s="9"/>
      <c r="M649" s="27"/>
    </row>
    <row r="650" spans="1:13" s="7" customFormat="1" ht="15" customHeight="1" x14ac:dyDescent="0.2">
      <c r="A650" s="17"/>
      <c r="B650" s="17"/>
      <c r="C650" s="9"/>
      <c r="D650" s="9"/>
      <c r="E650" s="9"/>
      <c r="F650" s="9"/>
      <c r="G650" s="9"/>
      <c r="H650" s="17"/>
      <c r="I650" s="17"/>
      <c r="J650" s="17"/>
      <c r="K650" s="9"/>
      <c r="L650" s="9"/>
      <c r="M650" s="27"/>
    </row>
    <row r="651" spans="1:13" s="7" customFormat="1" ht="15" customHeight="1" x14ac:dyDescent="0.2">
      <c r="A651" s="17"/>
      <c r="B651" s="17"/>
      <c r="C651" s="9"/>
      <c r="D651" s="9"/>
      <c r="E651" s="9"/>
      <c r="F651" s="9"/>
      <c r="G651" s="9"/>
      <c r="H651" s="17"/>
      <c r="I651" s="17"/>
      <c r="J651" s="17"/>
      <c r="K651" s="9"/>
      <c r="L651" s="9"/>
      <c r="M651" s="27"/>
    </row>
    <row r="652" spans="1:13" s="7" customFormat="1" ht="15" customHeight="1" x14ac:dyDescent="0.2">
      <c r="A652" s="17"/>
      <c r="B652" s="17"/>
      <c r="C652" s="9"/>
      <c r="D652" s="9"/>
      <c r="E652" s="9"/>
      <c r="F652" s="9"/>
      <c r="G652" s="9"/>
      <c r="H652" s="17"/>
      <c r="I652" s="17"/>
      <c r="J652" s="17"/>
      <c r="K652" s="9"/>
      <c r="L652" s="9"/>
      <c r="M652" s="27"/>
    </row>
    <row r="653" spans="1:13" s="7" customFormat="1" ht="15" customHeight="1" x14ac:dyDescent="0.2">
      <c r="A653" s="17"/>
      <c r="B653" s="17"/>
      <c r="C653" s="9"/>
      <c r="D653" s="9"/>
      <c r="E653" s="9"/>
      <c r="F653" s="9"/>
      <c r="G653" s="9"/>
      <c r="H653" s="17"/>
      <c r="I653" s="17"/>
      <c r="J653" s="17"/>
      <c r="K653" s="9"/>
      <c r="L653" s="9"/>
      <c r="M653" s="27"/>
    </row>
    <row r="654" spans="1:13" s="7" customFormat="1" ht="15" customHeight="1" x14ac:dyDescent="0.2">
      <c r="A654" s="17"/>
      <c r="B654" s="17"/>
      <c r="C654" s="9"/>
      <c r="D654" s="9"/>
      <c r="E654" s="9"/>
      <c r="F654" s="9"/>
      <c r="G654" s="9"/>
      <c r="H654" s="17"/>
      <c r="I654" s="17"/>
      <c r="J654" s="17"/>
      <c r="K654" s="9"/>
      <c r="L654" s="9"/>
      <c r="M654" s="27"/>
    </row>
    <row r="655" spans="1:13" s="7" customFormat="1" ht="15" customHeight="1" x14ac:dyDescent="0.2">
      <c r="A655" s="17"/>
      <c r="B655" s="17"/>
      <c r="C655" s="9"/>
      <c r="D655" s="9"/>
      <c r="E655" s="9"/>
      <c r="F655" s="9"/>
      <c r="G655" s="9"/>
      <c r="H655" s="17"/>
      <c r="I655" s="17"/>
      <c r="J655" s="17"/>
      <c r="K655" s="9"/>
      <c r="L655" s="9"/>
      <c r="M655" s="27"/>
    </row>
    <row r="656" spans="1:13" s="7" customFormat="1" ht="15" customHeight="1" x14ac:dyDescent="0.2">
      <c r="A656" s="17"/>
      <c r="B656" s="17"/>
      <c r="C656" s="9"/>
      <c r="D656" s="9"/>
      <c r="E656" s="9"/>
      <c r="F656" s="9"/>
      <c r="G656" s="9"/>
      <c r="H656" s="17"/>
      <c r="I656" s="17"/>
      <c r="J656" s="17"/>
      <c r="K656" s="9"/>
      <c r="L656" s="9"/>
      <c r="M656" s="27"/>
    </row>
    <row r="657" spans="1:13" s="7" customFormat="1" ht="15" customHeight="1" x14ac:dyDescent="0.2">
      <c r="A657" s="17"/>
      <c r="B657" s="17"/>
      <c r="C657" s="9"/>
      <c r="D657" s="9"/>
      <c r="E657" s="9"/>
      <c r="F657" s="9"/>
      <c r="G657" s="9"/>
      <c r="H657" s="17"/>
      <c r="I657" s="17"/>
      <c r="J657" s="17"/>
      <c r="K657" s="9"/>
      <c r="L657" s="9"/>
      <c r="M657" s="27"/>
    </row>
    <row r="658" spans="1:13" s="7" customFormat="1" ht="15" customHeight="1" x14ac:dyDescent="0.2">
      <c r="A658" s="17"/>
      <c r="B658" s="17"/>
      <c r="C658" s="9"/>
      <c r="D658" s="9"/>
      <c r="E658" s="9"/>
      <c r="F658" s="9"/>
      <c r="G658" s="9"/>
      <c r="H658" s="17"/>
      <c r="I658" s="17"/>
      <c r="J658" s="17"/>
      <c r="K658" s="9"/>
      <c r="L658" s="9"/>
      <c r="M658" s="27"/>
    </row>
    <row r="659" spans="1:13" s="7" customFormat="1" ht="15" customHeight="1" x14ac:dyDescent="0.2">
      <c r="A659" s="17"/>
      <c r="B659" s="17"/>
      <c r="C659" s="9"/>
      <c r="D659" s="9"/>
      <c r="E659" s="9"/>
      <c r="F659" s="9"/>
      <c r="G659" s="9"/>
      <c r="H659" s="17"/>
      <c r="I659" s="17"/>
      <c r="J659" s="17"/>
      <c r="K659" s="9"/>
      <c r="L659" s="9"/>
      <c r="M659" s="27"/>
    </row>
    <row r="660" spans="1:13" s="7" customFormat="1" ht="15" customHeight="1" x14ac:dyDescent="0.2">
      <c r="A660" s="17"/>
      <c r="B660" s="17"/>
      <c r="C660" s="9"/>
      <c r="D660" s="9"/>
      <c r="E660" s="9"/>
      <c r="F660" s="9"/>
      <c r="G660" s="9"/>
      <c r="H660" s="17"/>
      <c r="I660" s="17"/>
      <c r="J660" s="17"/>
      <c r="K660" s="9"/>
      <c r="L660" s="9"/>
      <c r="M660" s="27"/>
    </row>
    <row r="661" spans="1:13" s="7" customFormat="1" ht="15" customHeight="1" x14ac:dyDescent="0.2">
      <c r="A661" s="17"/>
      <c r="B661" s="17"/>
      <c r="C661" s="9"/>
      <c r="D661" s="9"/>
      <c r="E661" s="9"/>
      <c r="F661" s="9"/>
      <c r="G661" s="9"/>
      <c r="H661" s="17"/>
      <c r="I661" s="17"/>
      <c r="J661" s="17"/>
      <c r="K661" s="9"/>
      <c r="L661" s="9"/>
      <c r="M661" s="27"/>
    </row>
    <row r="662" spans="1:13" s="7" customFormat="1" ht="15" customHeight="1" x14ac:dyDescent="0.2">
      <c r="A662" s="17"/>
      <c r="B662" s="17"/>
      <c r="C662" s="9"/>
      <c r="D662" s="9"/>
      <c r="E662" s="9"/>
      <c r="F662" s="9"/>
      <c r="G662" s="9"/>
      <c r="H662" s="17"/>
      <c r="I662" s="17"/>
      <c r="J662" s="17"/>
      <c r="K662" s="9"/>
      <c r="L662" s="9"/>
      <c r="M662" s="27"/>
    </row>
    <row r="663" spans="1:13" s="7" customFormat="1" ht="15" customHeight="1" x14ac:dyDescent="0.2">
      <c r="A663" s="17"/>
      <c r="B663" s="17"/>
      <c r="C663" s="9"/>
      <c r="D663" s="9"/>
      <c r="E663" s="9"/>
      <c r="F663" s="9"/>
      <c r="G663" s="9"/>
      <c r="H663" s="17"/>
      <c r="I663" s="17"/>
      <c r="J663" s="17"/>
      <c r="K663" s="9"/>
      <c r="L663" s="9"/>
      <c r="M663" s="27"/>
    </row>
    <row r="664" spans="1:13" s="7" customFormat="1" ht="15" customHeight="1" x14ac:dyDescent="0.2">
      <c r="A664" s="17"/>
      <c r="B664" s="17"/>
      <c r="C664" s="9"/>
      <c r="D664" s="9"/>
      <c r="E664" s="9"/>
      <c r="F664" s="9"/>
      <c r="G664" s="9"/>
      <c r="H664" s="17"/>
      <c r="I664" s="17"/>
      <c r="J664" s="17"/>
      <c r="K664" s="9"/>
      <c r="L664" s="9"/>
      <c r="M664" s="27"/>
    </row>
    <row r="665" spans="1:13" s="7" customFormat="1" ht="15" customHeight="1" x14ac:dyDescent="0.2">
      <c r="A665" s="17"/>
      <c r="B665" s="17"/>
      <c r="C665" s="9"/>
      <c r="D665" s="9"/>
      <c r="E665" s="9"/>
      <c r="F665" s="9"/>
      <c r="G665" s="9"/>
      <c r="H665" s="17"/>
      <c r="I665" s="17"/>
      <c r="J665" s="17"/>
      <c r="K665" s="9"/>
      <c r="L665" s="9"/>
      <c r="M665" s="27"/>
    </row>
    <row r="666" spans="1:13" s="7" customFormat="1" ht="15" customHeight="1" x14ac:dyDescent="0.2">
      <c r="A666" s="17"/>
      <c r="B666" s="17"/>
      <c r="C666" s="9"/>
      <c r="D666" s="9"/>
      <c r="E666" s="9"/>
      <c r="F666" s="9"/>
      <c r="G666" s="9"/>
      <c r="H666" s="17"/>
      <c r="I666" s="17"/>
      <c r="J666" s="17"/>
      <c r="K666" s="9"/>
      <c r="L666" s="9"/>
      <c r="M666" s="27"/>
    </row>
    <row r="667" spans="1:13" s="7" customFormat="1" ht="15" customHeight="1" x14ac:dyDescent="0.2">
      <c r="A667" s="17"/>
      <c r="B667" s="17"/>
      <c r="C667" s="9"/>
      <c r="D667" s="9"/>
      <c r="E667" s="9"/>
      <c r="F667" s="9"/>
      <c r="G667" s="9"/>
      <c r="H667" s="17"/>
      <c r="I667" s="17"/>
      <c r="J667" s="17"/>
      <c r="K667" s="9"/>
      <c r="L667" s="9"/>
      <c r="M667" s="27"/>
    </row>
    <row r="668" spans="1:13" s="7" customFormat="1" ht="15" customHeight="1" x14ac:dyDescent="0.2">
      <c r="A668" s="17"/>
      <c r="B668" s="17"/>
      <c r="C668" s="9"/>
      <c r="D668" s="9"/>
      <c r="E668" s="9"/>
      <c r="F668" s="9"/>
      <c r="G668" s="9"/>
      <c r="H668" s="17"/>
      <c r="I668" s="17"/>
      <c r="J668" s="17"/>
      <c r="K668" s="9"/>
      <c r="L668" s="9"/>
      <c r="M668" s="27"/>
    </row>
    <row r="669" spans="1:13" s="7" customFormat="1" ht="15" customHeight="1" x14ac:dyDescent="0.2">
      <c r="A669" s="17"/>
      <c r="B669" s="17"/>
      <c r="C669" s="9"/>
      <c r="D669" s="9"/>
      <c r="E669" s="9"/>
      <c r="F669" s="9"/>
      <c r="G669" s="9"/>
      <c r="H669" s="17"/>
      <c r="I669" s="17"/>
      <c r="J669" s="17"/>
      <c r="K669" s="9"/>
      <c r="L669" s="9"/>
      <c r="M669" s="27"/>
    </row>
    <row r="670" spans="1:13" s="7" customFormat="1" ht="15" customHeight="1" x14ac:dyDescent="0.2">
      <c r="A670" s="17"/>
      <c r="B670" s="17"/>
      <c r="C670" s="9"/>
      <c r="D670" s="9"/>
      <c r="E670" s="9"/>
      <c r="F670" s="9"/>
      <c r="G670" s="9"/>
      <c r="H670" s="17"/>
      <c r="I670" s="17"/>
      <c r="J670" s="17"/>
      <c r="K670" s="9"/>
      <c r="L670" s="9"/>
      <c r="M670" s="27"/>
    </row>
    <row r="671" spans="1:13" s="7" customFormat="1" ht="15" customHeight="1" x14ac:dyDescent="0.2">
      <c r="A671" s="17"/>
      <c r="B671" s="17"/>
      <c r="C671" s="9"/>
      <c r="D671" s="9"/>
      <c r="E671" s="9"/>
      <c r="F671" s="9"/>
      <c r="G671" s="9"/>
      <c r="H671" s="17"/>
      <c r="I671" s="17"/>
      <c r="J671" s="17"/>
      <c r="K671" s="9"/>
      <c r="L671" s="9"/>
      <c r="M671" s="27"/>
    </row>
    <row r="672" spans="1:13" s="7" customFormat="1" ht="15" customHeight="1" x14ac:dyDescent="0.2">
      <c r="A672" s="17"/>
      <c r="B672" s="17"/>
      <c r="C672" s="9"/>
      <c r="D672" s="9"/>
      <c r="E672" s="9"/>
      <c r="F672" s="9"/>
      <c r="G672" s="9"/>
      <c r="H672" s="17"/>
      <c r="I672" s="17"/>
      <c r="J672" s="17"/>
      <c r="K672" s="9"/>
      <c r="L672" s="9"/>
      <c r="M672" s="27"/>
    </row>
    <row r="673" spans="1:13" s="7" customFormat="1" ht="15" customHeight="1" x14ac:dyDescent="0.2">
      <c r="A673" s="17"/>
      <c r="B673" s="17"/>
      <c r="C673" s="9"/>
      <c r="D673" s="9"/>
      <c r="E673" s="9"/>
      <c r="F673" s="9"/>
      <c r="G673" s="9"/>
      <c r="H673" s="17"/>
      <c r="I673" s="17"/>
      <c r="J673" s="17"/>
      <c r="K673" s="9"/>
      <c r="L673" s="9"/>
      <c r="M673" s="27"/>
    </row>
    <row r="674" spans="1:13" s="7" customFormat="1" ht="15" customHeight="1" x14ac:dyDescent="0.2">
      <c r="A674" s="17"/>
      <c r="B674" s="17"/>
      <c r="C674" s="9"/>
      <c r="D674" s="9"/>
      <c r="E674" s="9"/>
      <c r="F674" s="9"/>
      <c r="G674" s="9"/>
      <c r="H674" s="17"/>
      <c r="I674" s="17"/>
      <c r="J674" s="17"/>
      <c r="K674" s="9"/>
      <c r="L674" s="9"/>
      <c r="M674" s="27"/>
    </row>
    <row r="675" spans="1:13" s="7" customFormat="1" ht="15" customHeight="1" x14ac:dyDescent="0.2">
      <c r="A675" s="17"/>
      <c r="B675" s="17"/>
      <c r="C675" s="9"/>
      <c r="D675" s="9"/>
      <c r="E675" s="9"/>
      <c r="F675" s="9"/>
      <c r="G675" s="9"/>
      <c r="H675" s="17"/>
      <c r="I675" s="17"/>
      <c r="J675" s="17"/>
      <c r="K675" s="9"/>
      <c r="L675" s="9"/>
      <c r="M675" s="27"/>
    </row>
    <row r="676" spans="1:13" s="7" customFormat="1" ht="15" customHeight="1" x14ac:dyDescent="0.2">
      <c r="A676" s="17"/>
      <c r="B676" s="17"/>
      <c r="C676" s="9"/>
      <c r="D676" s="9"/>
      <c r="E676" s="9"/>
      <c r="F676" s="9"/>
      <c r="G676" s="9"/>
      <c r="H676" s="17"/>
      <c r="I676" s="17"/>
      <c r="J676" s="17"/>
      <c r="K676" s="9"/>
      <c r="L676" s="9"/>
      <c r="M676" s="27"/>
    </row>
    <row r="677" spans="1:13" s="7" customFormat="1" ht="15" customHeight="1" x14ac:dyDescent="0.2">
      <c r="A677" s="17"/>
      <c r="B677" s="17"/>
      <c r="C677" s="9"/>
      <c r="D677" s="9"/>
      <c r="E677" s="9"/>
      <c r="F677" s="9"/>
      <c r="G677" s="9"/>
      <c r="H677" s="17"/>
      <c r="I677" s="17"/>
      <c r="J677" s="17"/>
      <c r="K677" s="9"/>
      <c r="L677" s="9"/>
      <c r="M677" s="27"/>
    </row>
    <row r="678" spans="1:13" s="7" customFormat="1" ht="15" customHeight="1" x14ac:dyDescent="0.2">
      <c r="A678" s="17"/>
      <c r="B678" s="17"/>
      <c r="C678" s="9"/>
      <c r="D678" s="9"/>
      <c r="E678" s="9"/>
      <c r="F678" s="9"/>
      <c r="G678" s="9"/>
      <c r="H678" s="17"/>
      <c r="I678" s="17"/>
      <c r="J678" s="17"/>
      <c r="K678" s="9"/>
      <c r="L678" s="9"/>
      <c r="M678" s="27"/>
    </row>
    <row r="679" spans="1:13" s="7" customFormat="1" ht="15" customHeight="1" x14ac:dyDescent="0.2">
      <c r="A679" s="17"/>
      <c r="B679" s="17"/>
      <c r="C679" s="9"/>
      <c r="D679" s="9"/>
      <c r="E679" s="9"/>
      <c r="F679" s="9"/>
      <c r="G679" s="9"/>
      <c r="H679" s="17"/>
      <c r="I679" s="17"/>
      <c r="J679" s="17"/>
      <c r="K679" s="9"/>
      <c r="L679" s="9"/>
      <c r="M679" s="27"/>
    </row>
    <row r="680" spans="1:13" s="7" customFormat="1" ht="15" customHeight="1" x14ac:dyDescent="0.2">
      <c r="A680" s="17"/>
      <c r="B680" s="17"/>
      <c r="C680" s="9"/>
      <c r="D680" s="9"/>
      <c r="E680" s="9"/>
      <c r="F680" s="9"/>
      <c r="G680" s="9"/>
      <c r="H680" s="17"/>
      <c r="I680" s="17"/>
      <c r="J680" s="17"/>
      <c r="K680" s="9"/>
      <c r="L680" s="9"/>
      <c r="M680" s="27"/>
    </row>
    <row r="681" spans="1:13" s="7" customFormat="1" ht="15" customHeight="1" x14ac:dyDescent="0.2">
      <c r="A681" s="17"/>
      <c r="B681" s="17"/>
      <c r="C681" s="9"/>
      <c r="D681" s="9"/>
      <c r="E681" s="9"/>
      <c r="F681" s="9"/>
      <c r="G681" s="9"/>
      <c r="H681" s="17"/>
      <c r="I681" s="17"/>
      <c r="J681" s="17"/>
      <c r="K681" s="9"/>
      <c r="L681" s="9"/>
      <c r="M681" s="27"/>
    </row>
    <row r="682" spans="1:13" s="7" customFormat="1" ht="15" customHeight="1" x14ac:dyDescent="0.2">
      <c r="A682" s="17"/>
      <c r="B682" s="17"/>
      <c r="C682" s="9"/>
      <c r="D682" s="9"/>
      <c r="E682" s="9"/>
      <c r="F682" s="9"/>
      <c r="G682" s="9"/>
      <c r="H682" s="17"/>
      <c r="I682" s="17"/>
      <c r="J682" s="17"/>
      <c r="K682" s="9"/>
      <c r="L682" s="9"/>
      <c r="M682" s="27"/>
    </row>
    <row r="683" spans="1:13" s="7" customFormat="1" ht="15" customHeight="1" x14ac:dyDescent="0.2">
      <c r="A683" s="17"/>
      <c r="B683" s="17"/>
      <c r="C683" s="9"/>
      <c r="D683" s="9"/>
      <c r="E683" s="9"/>
      <c r="F683" s="9"/>
      <c r="G683" s="9"/>
      <c r="H683" s="17"/>
      <c r="I683" s="17"/>
      <c r="J683" s="17"/>
      <c r="K683" s="9"/>
      <c r="L683" s="9"/>
      <c r="M683" s="27"/>
    </row>
    <row r="684" spans="1:13" s="7" customFormat="1" ht="15" customHeight="1" x14ac:dyDescent="0.2">
      <c r="A684" s="17"/>
      <c r="B684" s="17"/>
      <c r="C684" s="9"/>
      <c r="D684" s="9"/>
      <c r="E684" s="9"/>
      <c r="F684" s="9"/>
      <c r="G684" s="9"/>
      <c r="H684" s="17"/>
      <c r="I684" s="17"/>
      <c r="J684" s="17"/>
      <c r="K684" s="9"/>
      <c r="L684" s="9"/>
      <c r="M684" s="27"/>
    </row>
    <row r="685" spans="1:13" s="7" customFormat="1" ht="15" customHeight="1" x14ac:dyDescent="0.2">
      <c r="A685" s="17"/>
      <c r="B685" s="17"/>
      <c r="C685" s="9"/>
      <c r="D685" s="9"/>
      <c r="E685" s="9"/>
      <c r="F685" s="9"/>
      <c r="G685" s="9"/>
      <c r="H685" s="17"/>
      <c r="I685" s="17"/>
      <c r="J685" s="17"/>
      <c r="K685" s="9"/>
      <c r="L685" s="9"/>
      <c r="M685" s="27"/>
    </row>
    <row r="686" spans="1:13" s="7" customFormat="1" ht="15" customHeight="1" x14ac:dyDescent="0.2">
      <c r="A686" s="17"/>
      <c r="B686" s="17"/>
      <c r="C686" s="9"/>
      <c r="D686" s="9"/>
      <c r="E686" s="9"/>
      <c r="F686" s="9"/>
      <c r="G686" s="9"/>
      <c r="H686" s="17"/>
      <c r="I686" s="17"/>
      <c r="J686" s="17"/>
      <c r="K686" s="9"/>
      <c r="L686" s="9"/>
      <c r="M686" s="27"/>
    </row>
    <row r="687" spans="1:13" s="7" customFormat="1" ht="15" customHeight="1" x14ac:dyDescent="0.2">
      <c r="A687" s="17"/>
      <c r="B687" s="17"/>
      <c r="C687" s="9"/>
      <c r="D687" s="9"/>
      <c r="E687" s="9"/>
      <c r="F687" s="9"/>
      <c r="G687" s="9"/>
      <c r="H687" s="17"/>
      <c r="I687" s="17"/>
      <c r="J687" s="17"/>
      <c r="K687" s="9"/>
      <c r="L687" s="9"/>
      <c r="M687" s="27"/>
    </row>
    <row r="688" spans="1:13" s="7" customFormat="1" ht="15" customHeight="1" x14ac:dyDescent="0.2">
      <c r="A688" s="17"/>
      <c r="B688" s="17"/>
      <c r="C688" s="9"/>
      <c r="D688" s="9"/>
      <c r="E688" s="9"/>
      <c r="F688" s="9"/>
      <c r="G688" s="9"/>
      <c r="H688" s="17"/>
      <c r="I688" s="17"/>
      <c r="J688" s="17"/>
      <c r="K688" s="9"/>
      <c r="L688" s="9"/>
      <c r="M688" s="27"/>
    </row>
    <row r="689" spans="1:13" s="7" customFormat="1" ht="15" customHeight="1" x14ac:dyDescent="0.2">
      <c r="A689" s="17"/>
      <c r="B689" s="17"/>
      <c r="C689" s="9"/>
      <c r="D689" s="9"/>
      <c r="E689" s="9"/>
      <c r="F689" s="9"/>
      <c r="G689" s="9"/>
      <c r="H689" s="17"/>
      <c r="I689" s="17"/>
      <c r="J689" s="17"/>
      <c r="K689" s="9"/>
      <c r="L689" s="9"/>
      <c r="M689" s="27"/>
    </row>
    <row r="690" spans="1:13" s="7" customFormat="1" ht="15" customHeight="1" x14ac:dyDescent="0.2">
      <c r="A690" s="17"/>
      <c r="B690" s="17"/>
      <c r="C690" s="9"/>
      <c r="D690" s="9"/>
      <c r="E690" s="9"/>
      <c r="F690" s="9"/>
      <c r="G690" s="9"/>
      <c r="H690" s="17"/>
      <c r="I690" s="17"/>
      <c r="J690" s="17"/>
      <c r="K690" s="9"/>
      <c r="L690" s="9"/>
      <c r="M690" s="27"/>
    </row>
    <row r="691" spans="1:13" s="7" customFormat="1" ht="15" customHeight="1" x14ac:dyDescent="0.2">
      <c r="A691" s="17"/>
      <c r="B691" s="17"/>
      <c r="C691" s="9"/>
      <c r="D691" s="9"/>
      <c r="E691" s="9"/>
      <c r="F691" s="9"/>
      <c r="G691" s="9"/>
      <c r="H691" s="17"/>
      <c r="I691" s="17"/>
      <c r="J691" s="17"/>
      <c r="K691" s="9"/>
      <c r="L691" s="9"/>
      <c r="M691" s="27"/>
    </row>
    <row r="692" spans="1:13" s="7" customFormat="1" ht="15" customHeight="1" x14ac:dyDescent="0.2">
      <c r="A692" s="17"/>
      <c r="B692" s="17"/>
      <c r="C692" s="9"/>
      <c r="D692" s="9"/>
      <c r="E692" s="9"/>
      <c r="F692" s="9"/>
      <c r="G692" s="9"/>
      <c r="H692" s="17"/>
      <c r="I692" s="17"/>
      <c r="J692" s="17"/>
      <c r="K692" s="9"/>
      <c r="L692" s="9"/>
      <c r="M692" s="27"/>
    </row>
    <row r="693" spans="1:13" s="7" customFormat="1" ht="15" customHeight="1" x14ac:dyDescent="0.2">
      <c r="A693" s="17"/>
      <c r="B693" s="17"/>
      <c r="C693" s="9"/>
      <c r="D693" s="9"/>
      <c r="E693" s="9"/>
      <c r="F693" s="9"/>
      <c r="G693" s="9"/>
      <c r="H693" s="17"/>
      <c r="I693" s="17"/>
      <c r="J693" s="17"/>
      <c r="K693" s="9"/>
      <c r="L693" s="9"/>
      <c r="M693" s="27"/>
    </row>
    <row r="694" spans="1:13" s="7" customFormat="1" ht="15" customHeight="1" x14ac:dyDescent="0.2">
      <c r="A694" s="17"/>
      <c r="B694" s="17"/>
      <c r="C694" s="9"/>
      <c r="D694" s="9"/>
      <c r="E694" s="9"/>
      <c r="F694" s="9"/>
      <c r="G694" s="9"/>
      <c r="H694" s="17"/>
      <c r="I694" s="17"/>
      <c r="J694" s="17"/>
      <c r="K694" s="9"/>
      <c r="L694" s="9"/>
      <c r="M694" s="27"/>
    </row>
    <row r="695" spans="1:13" s="7" customFormat="1" ht="15" customHeight="1" x14ac:dyDescent="0.2">
      <c r="A695" s="17"/>
      <c r="B695" s="17"/>
      <c r="C695" s="9"/>
      <c r="D695" s="9"/>
      <c r="E695" s="9"/>
      <c r="F695" s="9"/>
      <c r="G695" s="9"/>
      <c r="H695" s="17"/>
      <c r="I695" s="17"/>
      <c r="J695" s="17"/>
      <c r="K695" s="9"/>
      <c r="L695" s="9"/>
      <c r="M695" s="27"/>
    </row>
    <row r="696" spans="1:13" s="7" customFormat="1" ht="15" customHeight="1" x14ac:dyDescent="0.2">
      <c r="A696" s="17"/>
      <c r="B696" s="17"/>
      <c r="C696" s="9"/>
      <c r="D696" s="9"/>
      <c r="E696" s="9"/>
      <c r="F696" s="9"/>
      <c r="G696" s="9"/>
      <c r="H696" s="17"/>
      <c r="I696" s="17"/>
      <c r="J696" s="17"/>
      <c r="K696" s="9"/>
      <c r="L696" s="9"/>
      <c r="M696" s="27"/>
    </row>
    <row r="697" spans="1:13" s="7" customFormat="1" ht="15" customHeight="1" x14ac:dyDescent="0.2">
      <c r="A697" s="17"/>
      <c r="B697" s="17"/>
      <c r="C697" s="9"/>
      <c r="D697" s="9"/>
      <c r="E697" s="9"/>
      <c r="F697" s="9"/>
      <c r="G697" s="9"/>
      <c r="H697" s="17"/>
      <c r="I697" s="17"/>
      <c r="J697" s="17"/>
      <c r="K697" s="9"/>
      <c r="L697" s="9"/>
      <c r="M697" s="27"/>
    </row>
    <row r="698" spans="1:13" s="7" customFormat="1" ht="15" customHeight="1" x14ac:dyDescent="0.2">
      <c r="A698" s="17"/>
      <c r="B698" s="17"/>
      <c r="C698" s="9"/>
      <c r="D698" s="9"/>
      <c r="E698" s="9"/>
      <c r="F698" s="9"/>
      <c r="G698" s="9"/>
      <c r="H698" s="17"/>
      <c r="I698" s="17"/>
      <c r="J698" s="17"/>
      <c r="K698" s="9"/>
      <c r="L698" s="9"/>
      <c r="M698" s="27"/>
    </row>
    <row r="699" spans="1:13" s="7" customFormat="1" ht="15" customHeight="1" x14ac:dyDescent="0.2">
      <c r="A699" s="17"/>
      <c r="B699" s="17"/>
      <c r="C699" s="9"/>
      <c r="D699" s="9"/>
      <c r="E699" s="9"/>
      <c r="F699" s="9"/>
      <c r="G699" s="9"/>
      <c r="H699" s="17"/>
      <c r="I699" s="17"/>
      <c r="J699" s="17"/>
      <c r="K699" s="9"/>
      <c r="L699" s="9"/>
      <c r="M699" s="27"/>
    </row>
    <row r="700" spans="1:13" s="7" customFormat="1" ht="15" customHeight="1" x14ac:dyDescent="0.2">
      <c r="A700" s="17"/>
      <c r="B700" s="17"/>
      <c r="C700" s="9"/>
      <c r="D700" s="9"/>
      <c r="E700" s="9"/>
      <c r="F700" s="9"/>
      <c r="G700" s="9"/>
      <c r="H700" s="17"/>
      <c r="I700" s="17"/>
      <c r="J700" s="17"/>
      <c r="K700" s="9"/>
      <c r="L700" s="9"/>
      <c r="M700" s="27"/>
    </row>
    <row r="701" spans="1:13" s="7" customFormat="1" ht="15" customHeight="1" x14ac:dyDescent="0.2">
      <c r="A701" s="17"/>
      <c r="B701" s="17"/>
      <c r="C701" s="9"/>
      <c r="D701" s="9"/>
      <c r="E701" s="9"/>
      <c r="F701" s="9"/>
      <c r="G701" s="9"/>
      <c r="H701" s="17"/>
      <c r="I701" s="17"/>
      <c r="J701" s="17"/>
      <c r="K701" s="9"/>
      <c r="L701" s="9"/>
      <c r="M701" s="27"/>
    </row>
    <row r="702" spans="1:13" s="7" customFormat="1" ht="15" customHeight="1" x14ac:dyDescent="0.2">
      <c r="A702" s="17"/>
      <c r="B702" s="17"/>
      <c r="C702" s="9"/>
      <c r="D702" s="9"/>
      <c r="E702" s="9"/>
      <c r="F702" s="9"/>
      <c r="G702" s="9"/>
      <c r="H702" s="17"/>
      <c r="I702" s="17"/>
      <c r="J702" s="17"/>
      <c r="K702" s="9"/>
      <c r="L702" s="9"/>
      <c r="M702" s="27"/>
    </row>
    <row r="703" spans="1:13" s="7" customFormat="1" ht="15" customHeight="1" x14ac:dyDescent="0.2">
      <c r="A703" s="17"/>
      <c r="B703" s="17"/>
      <c r="C703" s="9"/>
      <c r="D703" s="9"/>
      <c r="E703" s="9"/>
      <c r="F703" s="9"/>
      <c r="G703" s="9"/>
      <c r="H703" s="17"/>
      <c r="I703" s="17"/>
      <c r="J703" s="17"/>
      <c r="K703" s="9"/>
      <c r="L703" s="9"/>
      <c r="M703" s="27"/>
    </row>
    <row r="704" spans="1:13" s="7" customFormat="1" ht="15" customHeight="1" x14ac:dyDescent="0.2">
      <c r="A704" s="17"/>
      <c r="B704" s="17"/>
      <c r="C704" s="9"/>
      <c r="D704" s="9"/>
      <c r="E704" s="9"/>
      <c r="F704" s="9"/>
      <c r="G704" s="9"/>
      <c r="H704" s="17"/>
      <c r="I704" s="17"/>
      <c r="J704" s="17"/>
      <c r="K704" s="9"/>
      <c r="L704" s="9"/>
      <c r="M704" s="27"/>
    </row>
    <row r="705" spans="1:13" s="7" customFormat="1" ht="15" customHeight="1" x14ac:dyDescent="0.2">
      <c r="A705" s="17"/>
      <c r="B705" s="17"/>
      <c r="C705" s="9"/>
      <c r="D705" s="9"/>
      <c r="E705" s="9"/>
      <c r="F705" s="9"/>
      <c r="G705" s="9"/>
      <c r="H705" s="17"/>
      <c r="I705" s="17"/>
      <c r="J705" s="17"/>
      <c r="K705" s="9"/>
      <c r="L705" s="9"/>
      <c r="M705" s="27"/>
    </row>
    <row r="706" spans="1:13" s="7" customFormat="1" ht="15" customHeight="1" x14ac:dyDescent="0.2">
      <c r="A706" s="17"/>
      <c r="B706" s="17"/>
      <c r="C706" s="9"/>
      <c r="D706" s="9"/>
      <c r="E706" s="9"/>
      <c r="F706" s="9"/>
      <c r="G706" s="9"/>
      <c r="H706" s="17"/>
      <c r="I706" s="17"/>
      <c r="J706" s="17"/>
      <c r="K706" s="9"/>
      <c r="L706" s="9"/>
      <c r="M706" s="27"/>
    </row>
    <row r="707" spans="1:13" s="7" customFormat="1" ht="15" customHeight="1" x14ac:dyDescent="0.2">
      <c r="A707" s="17"/>
      <c r="B707" s="17"/>
      <c r="C707" s="9"/>
      <c r="D707" s="9"/>
      <c r="E707" s="9"/>
      <c r="F707" s="9"/>
      <c r="G707" s="9"/>
      <c r="H707" s="17"/>
      <c r="I707" s="17"/>
      <c r="J707" s="17"/>
      <c r="K707" s="9"/>
      <c r="L707" s="9"/>
      <c r="M707" s="27"/>
    </row>
    <row r="708" spans="1:13" s="7" customFormat="1" ht="15" customHeight="1" x14ac:dyDescent="0.2">
      <c r="A708" s="17"/>
      <c r="B708" s="17"/>
      <c r="C708" s="9"/>
      <c r="D708" s="9"/>
      <c r="E708" s="9"/>
      <c r="F708" s="9"/>
      <c r="G708" s="9"/>
      <c r="H708" s="17"/>
      <c r="I708" s="17"/>
      <c r="J708" s="17"/>
      <c r="K708" s="9"/>
      <c r="L708" s="9"/>
      <c r="M708" s="27"/>
    </row>
    <row r="709" spans="1:13" s="7" customFormat="1" ht="15" customHeight="1" x14ac:dyDescent="0.2">
      <c r="A709" s="17"/>
      <c r="B709" s="17"/>
      <c r="C709" s="9"/>
      <c r="D709" s="9"/>
      <c r="E709" s="9"/>
      <c r="F709" s="9"/>
      <c r="G709" s="9"/>
      <c r="H709" s="17"/>
      <c r="I709" s="17"/>
      <c r="J709" s="17"/>
      <c r="K709" s="9"/>
      <c r="L709" s="9"/>
      <c r="M709" s="27"/>
    </row>
    <row r="710" spans="1:13" s="7" customFormat="1" ht="15" customHeight="1" x14ac:dyDescent="0.2">
      <c r="A710" s="17"/>
      <c r="B710" s="17"/>
      <c r="C710" s="9"/>
      <c r="D710" s="9"/>
      <c r="E710" s="9"/>
      <c r="F710" s="9"/>
      <c r="G710" s="9"/>
      <c r="H710" s="17"/>
      <c r="I710" s="17"/>
      <c r="J710" s="17"/>
      <c r="K710" s="9"/>
      <c r="L710" s="9"/>
      <c r="M710" s="27"/>
    </row>
    <row r="711" spans="1:13" s="7" customFormat="1" ht="15" customHeight="1" x14ac:dyDescent="0.2">
      <c r="A711" s="17"/>
      <c r="B711" s="17"/>
      <c r="C711" s="9"/>
      <c r="D711" s="9"/>
      <c r="E711" s="9"/>
      <c r="F711" s="9"/>
      <c r="G711" s="9"/>
      <c r="H711" s="17"/>
      <c r="I711" s="17"/>
      <c r="J711" s="17"/>
      <c r="K711" s="9"/>
      <c r="L711" s="9"/>
      <c r="M711" s="27"/>
    </row>
    <row r="712" spans="1:13" s="7" customFormat="1" ht="15" customHeight="1" x14ac:dyDescent="0.2">
      <c r="A712" s="17"/>
      <c r="B712" s="17"/>
      <c r="C712" s="9"/>
      <c r="D712" s="9"/>
      <c r="E712" s="9"/>
      <c r="F712" s="9"/>
      <c r="G712" s="9"/>
      <c r="H712" s="17"/>
      <c r="I712" s="17"/>
      <c r="J712" s="17"/>
      <c r="K712" s="9"/>
      <c r="L712" s="9"/>
      <c r="M712" s="27"/>
    </row>
    <row r="713" spans="1:13" s="7" customFormat="1" ht="15" customHeight="1" x14ac:dyDescent="0.2">
      <c r="A713" s="17"/>
      <c r="B713" s="17"/>
      <c r="C713" s="9"/>
      <c r="D713" s="9"/>
      <c r="E713" s="9"/>
      <c r="F713" s="9"/>
      <c r="G713" s="9"/>
      <c r="H713" s="17"/>
      <c r="I713" s="17"/>
      <c r="J713" s="17"/>
      <c r="K713" s="9"/>
      <c r="L713" s="9"/>
      <c r="M713" s="27"/>
    </row>
    <row r="714" spans="1:13" s="7" customFormat="1" ht="15" customHeight="1" x14ac:dyDescent="0.2">
      <c r="A714" s="17"/>
      <c r="B714" s="17"/>
      <c r="C714" s="9"/>
      <c r="D714" s="9"/>
      <c r="E714" s="9"/>
      <c r="F714" s="9"/>
      <c r="G714" s="9"/>
      <c r="H714" s="17"/>
      <c r="I714" s="17"/>
      <c r="J714" s="17"/>
      <c r="K714" s="9"/>
      <c r="L714" s="9"/>
      <c r="M714" s="27"/>
    </row>
    <row r="715" spans="1:13" s="7" customFormat="1" ht="15" customHeight="1" x14ac:dyDescent="0.2">
      <c r="A715" s="17"/>
      <c r="B715" s="17"/>
      <c r="C715" s="9"/>
      <c r="D715" s="9"/>
      <c r="E715" s="9"/>
      <c r="F715" s="9"/>
      <c r="G715" s="9"/>
      <c r="H715" s="17"/>
      <c r="I715" s="17"/>
      <c r="J715" s="17"/>
      <c r="K715" s="9"/>
      <c r="L715" s="9"/>
      <c r="M715" s="27"/>
    </row>
    <row r="716" spans="1:13" s="7" customFormat="1" ht="15" customHeight="1" x14ac:dyDescent="0.2">
      <c r="A716" s="17"/>
      <c r="B716" s="17"/>
      <c r="C716" s="9"/>
      <c r="D716" s="9"/>
      <c r="E716" s="9"/>
      <c r="F716" s="9"/>
      <c r="G716" s="9"/>
      <c r="H716" s="17"/>
      <c r="I716" s="17"/>
      <c r="J716" s="17"/>
      <c r="K716" s="9"/>
      <c r="L716" s="9"/>
      <c r="M716" s="27"/>
    </row>
    <row r="717" spans="1:13" s="7" customFormat="1" ht="15" customHeight="1" x14ac:dyDescent="0.2">
      <c r="A717" s="17"/>
      <c r="B717" s="17"/>
      <c r="C717" s="9"/>
      <c r="D717" s="9"/>
      <c r="E717" s="9"/>
      <c r="F717" s="9"/>
      <c r="G717" s="9"/>
      <c r="H717" s="17"/>
      <c r="I717" s="17"/>
      <c r="J717" s="17"/>
      <c r="K717" s="9"/>
      <c r="L717" s="9"/>
      <c r="M717" s="27"/>
    </row>
    <row r="718" spans="1:13" s="7" customFormat="1" ht="15" customHeight="1" x14ac:dyDescent="0.2">
      <c r="A718" s="17"/>
      <c r="B718" s="17"/>
      <c r="C718" s="9"/>
      <c r="D718" s="9"/>
      <c r="E718" s="9"/>
      <c r="F718" s="9"/>
      <c r="G718" s="9"/>
      <c r="H718" s="17"/>
      <c r="I718" s="17"/>
      <c r="J718" s="17"/>
      <c r="K718" s="9"/>
      <c r="L718" s="9"/>
      <c r="M718" s="27"/>
    </row>
    <row r="719" spans="1:13" s="7" customFormat="1" ht="15" customHeight="1" x14ac:dyDescent="0.2">
      <c r="A719" s="17"/>
      <c r="B719" s="17"/>
      <c r="C719" s="9"/>
      <c r="D719" s="9"/>
      <c r="E719" s="9"/>
      <c r="F719" s="9"/>
      <c r="G719" s="9"/>
      <c r="H719" s="17"/>
      <c r="I719" s="17"/>
      <c r="J719" s="17"/>
      <c r="K719" s="9"/>
      <c r="L719" s="9"/>
      <c r="M719" s="27"/>
    </row>
    <row r="720" spans="1:13" s="7" customFormat="1" ht="15" customHeight="1" x14ac:dyDescent="0.2">
      <c r="A720" s="17"/>
      <c r="B720" s="17"/>
      <c r="C720" s="9"/>
      <c r="D720" s="9"/>
      <c r="E720" s="9"/>
      <c r="F720" s="9"/>
      <c r="G720" s="9"/>
      <c r="H720" s="17"/>
      <c r="I720" s="17"/>
      <c r="J720" s="17"/>
      <c r="K720" s="9"/>
      <c r="L720" s="9"/>
      <c r="M720" s="27"/>
    </row>
    <row r="721" spans="1:13" s="7" customFormat="1" ht="15" customHeight="1" x14ac:dyDescent="0.2">
      <c r="A721" s="17"/>
      <c r="B721" s="17"/>
      <c r="C721" s="9"/>
      <c r="D721" s="9"/>
      <c r="E721" s="9"/>
      <c r="F721" s="9"/>
      <c r="G721" s="9"/>
      <c r="H721" s="17"/>
      <c r="I721" s="17"/>
      <c r="J721" s="17"/>
      <c r="K721" s="9"/>
      <c r="L721" s="9"/>
      <c r="M721" s="27"/>
    </row>
    <row r="722" spans="1:13" s="7" customFormat="1" ht="15" customHeight="1" x14ac:dyDescent="0.2">
      <c r="A722" s="17"/>
      <c r="B722" s="17"/>
      <c r="C722" s="9"/>
      <c r="D722" s="9"/>
      <c r="E722" s="9"/>
      <c r="F722" s="9"/>
      <c r="G722" s="9"/>
      <c r="H722" s="17"/>
      <c r="I722" s="17"/>
      <c r="J722" s="17"/>
      <c r="K722" s="9"/>
      <c r="L722" s="9"/>
      <c r="M722" s="27"/>
    </row>
    <row r="723" spans="1:13" s="7" customFormat="1" ht="15" customHeight="1" x14ac:dyDescent="0.2">
      <c r="A723" s="17"/>
      <c r="B723" s="17"/>
      <c r="C723" s="9"/>
      <c r="D723" s="9"/>
      <c r="E723" s="9"/>
      <c r="F723" s="9"/>
      <c r="G723" s="9"/>
      <c r="H723" s="17"/>
      <c r="I723" s="17"/>
      <c r="J723" s="17"/>
      <c r="K723" s="9"/>
      <c r="L723" s="9"/>
      <c r="M723" s="27"/>
    </row>
    <row r="724" spans="1:13" s="7" customFormat="1" ht="15" customHeight="1" x14ac:dyDescent="0.2">
      <c r="A724" s="17"/>
      <c r="B724" s="17"/>
      <c r="C724" s="9"/>
      <c r="D724" s="9"/>
      <c r="E724" s="9"/>
      <c r="F724" s="9"/>
      <c r="G724" s="9"/>
      <c r="H724" s="17"/>
      <c r="I724" s="17"/>
      <c r="J724" s="17"/>
      <c r="K724" s="9"/>
      <c r="L724" s="9"/>
      <c r="M724" s="27"/>
    </row>
    <row r="725" spans="1:13" s="7" customFormat="1" ht="15" customHeight="1" x14ac:dyDescent="0.2">
      <c r="A725" s="17"/>
      <c r="B725" s="17"/>
      <c r="C725" s="9"/>
      <c r="D725" s="9"/>
      <c r="E725" s="9"/>
      <c r="F725" s="9"/>
      <c r="G725" s="9"/>
      <c r="H725" s="17"/>
      <c r="I725" s="17"/>
      <c r="J725" s="17"/>
      <c r="K725" s="9"/>
      <c r="L725" s="9"/>
      <c r="M725" s="27"/>
    </row>
    <row r="726" spans="1:13" s="7" customFormat="1" ht="15" customHeight="1" x14ac:dyDescent="0.2">
      <c r="A726" s="17"/>
      <c r="B726" s="17"/>
      <c r="C726" s="9"/>
      <c r="D726" s="9"/>
      <c r="E726" s="9"/>
      <c r="F726" s="9"/>
      <c r="G726" s="9"/>
      <c r="H726" s="17"/>
      <c r="I726" s="17"/>
      <c r="J726" s="17"/>
      <c r="K726" s="9"/>
      <c r="L726" s="9"/>
      <c r="M726" s="27"/>
    </row>
    <row r="727" spans="1:13" s="7" customFormat="1" ht="15" customHeight="1" x14ac:dyDescent="0.2">
      <c r="A727" s="17"/>
      <c r="B727" s="17"/>
      <c r="C727" s="9"/>
      <c r="D727" s="9"/>
      <c r="E727" s="9"/>
      <c r="F727" s="9"/>
      <c r="G727" s="9"/>
      <c r="H727" s="17"/>
      <c r="I727" s="17"/>
      <c r="J727" s="17"/>
      <c r="K727" s="9"/>
      <c r="L727" s="9"/>
      <c r="M727" s="27"/>
    </row>
    <row r="728" spans="1:13" s="7" customFormat="1" ht="15" customHeight="1" x14ac:dyDescent="0.2">
      <c r="A728" s="17"/>
      <c r="B728" s="17"/>
      <c r="C728" s="9"/>
      <c r="D728" s="9"/>
      <c r="E728" s="9"/>
      <c r="F728" s="9"/>
      <c r="G728" s="9"/>
      <c r="H728" s="17"/>
      <c r="I728" s="17"/>
      <c r="J728" s="17"/>
      <c r="K728" s="9"/>
      <c r="L728" s="9"/>
      <c r="M728" s="27"/>
    </row>
    <row r="729" spans="1:13" s="7" customFormat="1" ht="15" customHeight="1" x14ac:dyDescent="0.2">
      <c r="A729" s="17"/>
      <c r="B729" s="17"/>
      <c r="C729" s="9"/>
      <c r="D729" s="9"/>
      <c r="E729" s="9"/>
      <c r="F729" s="9"/>
      <c r="G729" s="9"/>
      <c r="H729" s="17"/>
      <c r="I729" s="17"/>
      <c r="J729" s="17"/>
      <c r="K729" s="9"/>
      <c r="L729" s="9"/>
      <c r="M729" s="27"/>
    </row>
    <row r="730" spans="1:13" s="7" customFormat="1" ht="15" customHeight="1" x14ac:dyDescent="0.2">
      <c r="A730" s="17"/>
      <c r="B730" s="17"/>
      <c r="C730" s="9"/>
      <c r="D730" s="9"/>
      <c r="E730" s="9"/>
      <c r="F730" s="9"/>
      <c r="G730" s="9"/>
      <c r="H730" s="17"/>
      <c r="I730" s="17"/>
      <c r="J730" s="17"/>
      <c r="K730" s="9"/>
      <c r="L730" s="9"/>
      <c r="M730" s="27"/>
    </row>
    <row r="731" spans="1:13" s="7" customFormat="1" ht="15" customHeight="1" x14ac:dyDescent="0.2">
      <c r="A731" s="17"/>
      <c r="B731" s="17"/>
      <c r="C731" s="9"/>
      <c r="D731" s="9"/>
      <c r="E731" s="9"/>
      <c r="F731" s="9"/>
      <c r="G731" s="9"/>
      <c r="H731" s="17"/>
      <c r="I731" s="17"/>
      <c r="J731" s="17"/>
      <c r="K731" s="9"/>
      <c r="L731" s="9"/>
      <c r="M731" s="27"/>
    </row>
    <row r="732" spans="1:13" s="7" customFormat="1" ht="15" customHeight="1" x14ac:dyDescent="0.2">
      <c r="A732" s="17"/>
      <c r="B732" s="17"/>
      <c r="C732" s="9"/>
      <c r="D732" s="9"/>
      <c r="E732" s="9"/>
      <c r="F732" s="9"/>
      <c r="G732" s="9"/>
      <c r="H732" s="17"/>
      <c r="I732" s="17"/>
      <c r="J732" s="17"/>
      <c r="K732" s="9"/>
      <c r="L732" s="9"/>
      <c r="M732" s="27"/>
    </row>
    <row r="733" spans="1:13" s="7" customFormat="1" ht="15" customHeight="1" x14ac:dyDescent="0.2">
      <c r="A733" s="17"/>
      <c r="B733" s="17"/>
      <c r="C733" s="9"/>
      <c r="D733" s="9"/>
      <c r="E733" s="9"/>
      <c r="F733" s="9"/>
      <c r="G733" s="9"/>
      <c r="H733" s="17"/>
      <c r="I733" s="17"/>
      <c r="J733" s="17"/>
      <c r="K733" s="9"/>
      <c r="L733" s="9"/>
      <c r="M733" s="27"/>
    </row>
    <row r="734" spans="1:13" s="7" customFormat="1" ht="15" customHeight="1" x14ac:dyDescent="0.2">
      <c r="A734" s="17"/>
      <c r="B734" s="17"/>
      <c r="C734" s="9"/>
      <c r="D734" s="9"/>
      <c r="E734" s="9"/>
      <c r="F734" s="9"/>
      <c r="G734" s="9"/>
      <c r="H734" s="17"/>
      <c r="I734" s="17"/>
      <c r="J734" s="17"/>
      <c r="K734" s="9"/>
      <c r="L734" s="9"/>
      <c r="M734" s="27"/>
    </row>
    <row r="735" spans="1:13" s="7" customFormat="1" ht="15" customHeight="1" x14ac:dyDescent="0.2">
      <c r="A735" s="17"/>
      <c r="B735" s="17"/>
      <c r="C735" s="9"/>
      <c r="D735" s="9"/>
      <c r="E735" s="9"/>
      <c r="F735" s="9"/>
      <c r="G735" s="9"/>
      <c r="H735" s="17"/>
      <c r="I735" s="17"/>
      <c r="J735" s="17"/>
      <c r="K735" s="9"/>
      <c r="L735" s="9"/>
      <c r="M735" s="27"/>
    </row>
    <row r="736" spans="1:13" s="7" customFormat="1" ht="15" customHeight="1" x14ac:dyDescent="0.2">
      <c r="A736" s="17"/>
      <c r="B736" s="17"/>
      <c r="C736" s="9"/>
      <c r="D736" s="9"/>
      <c r="E736" s="9"/>
      <c r="F736" s="9"/>
      <c r="G736" s="9"/>
      <c r="H736" s="17"/>
      <c r="I736" s="17"/>
      <c r="J736" s="17"/>
      <c r="K736" s="9"/>
      <c r="L736" s="9"/>
      <c r="M736" s="27"/>
    </row>
    <row r="737" spans="1:13" s="7" customFormat="1" ht="15" customHeight="1" x14ac:dyDescent="0.2">
      <c r="A737" s="17"/>
      <c r="B737" s="17"/>
      <c r="C737" s="9"/>
      <c r="D737" s="9"/>
      <c r="E737" s="9"/>
      <c r="F737" s="9"/>
      <c r="G737" s="9"/>
      <c r="H737" s="17"/>
      <c r="I737" s="17"/>
      <c r="J737" s="17"/>
      <c r="K737" s="9"/>
      <c r="L737" s="9"/>
      <c r="M737" s="27"/>
    </row>
    <row r="738" spans="1:13" s="7" customFormat="1" ht="15" customHeight="1" x14ac:dyDescent="0.2">
      <c r="A738" s="17"/>
      <c r="B738" s="17"/>
      <c r="C738" s="9"/>
      <c r="D738" s="9"/>
      <c r="E738" s="9"/>
      <c r="F738" s="9"/>
      <c r="G738" s="9"/>
      <c r="H738" s="17"/>
      <c r="I738" s="17"/>
      <c r="J738" s="17"/>
      <c r="K738" s="9"/>
      <c r="L738" s="9"/>
      <c r="M738" s="27"/>
    </row>
    <row r="739" spans="1:13" s="7" customFormat="1" ht="15" customHeight="1" x14ac:dyDescent="0.2">
      <c r="A739" s="17"/>
      <c r="B739" s="17"/>
      <c r="C739" s="9"/>
      <c r="D739" s="9"/>
      <c r="E739" s="9"/>
      <c r="F739" s="9"/>
      <c r="G739" s="9"/>
      <c r="H739" s="17"/>
      <c r="I739" s="17"/>
      <c r="J739" s="17"/>
      <c r="K739" s="9"/>
      <c r="L739" s="9"/>
      <c r="M739" s="27"/>
    </row>
    <row r="740" spans="1:13" s="7" customFormat="1" ht="15" customHeight="1" x14ac:dyDescent="0.2">
      <c r="A740" s="17"/>
      <c r="B740" s="17"/>
      <c r="C740" s="9"/>
      <c r="D740" s="9"/>
      <c r="E740" s="9"/>
      <c r="F740" s="9"/>
      <c r="G740" s="9"/>
      <c r="H740" s="17"/>
      <c r="I740" s="17"/>
      <c r="J740" s="17"/>
      <c r="K740" s="9"/>
      <c r="L740" s="9"/>
      <c r="M740" s="27"/>
    </row>
    <row r="741" spans="1:13" s="7" customFormat="1" ht="15" customHeight="1" x14ac:dyDescent="0.2">
      <c r="A741" s="17"/>
      <c r="B741" s="17"/>
      <c r="C741" s="9"/>
      <c r="D741" s="9"/>
      <c r="E741" s="9"/>
      <c r="F741" s="9"/>
      <c r="G741" s="9"/>
      <c r="H741" s="17"/>
      <c r="I741" s="17"/>
      <c r="J741" s="17"/>
      <c r="K741" s="9"/>
      <c r="L741" s="9"/>
      <c r="M741" s="27"/>
    </row>
    <row r="742" spans="1:13" s="7" customFormat="1" ht="15" customHeight="1" x14ac:dyDescent="0.2">
      <c r="A742" s="17"/>
      <c r="B742" s="17"/>
      <c r="C742" s="9"/>
      <c r="D742" s="9"/>
      <c r="E742" s="9"/>
      <c r="F742" s="9"/>
      <c r="G742" s="9"/>
      <c r="H742" s="17"/>
      <c r="I742" s="17"/>
      <c r="J742" s="17"/>
      <c r="K742" s="9"/>
      <c r="L742" s="9"/>
      <c r="M742" s="27"/>
    </row>
    <row r="743" spans="1:13" s="7" customFormat="1" ht="15" customHeight="1" x14ac:dyDescent="0.2">
      <c r="A743" s="17"/>
      <c r="B743" s="17"/>
      <c r="C743" s="9"/>
      <c r="D743" s="9"/>
      <c r="E743" s="9"/>
      <c r="F743" s="9"/>
      <c r="G743" s="9"/>
      <c r="H743" s="17"/>
      <c r="I743" s="17"/>
      <c r="J743" s="17"/>
      <c r="K743" s="9"/>
      <c r="L743" s="9"/>
      <c r="M743" s="27"/>
    </row>
    <row r="744" spans="1:13" s="7" customFormat="1" ht="15" customHeight="1" x14ac:dyDescent="0.2">
      <c r="A744" s="17"/>
      <c r="B744" s="17"/>
      <c r="C744" s="9"/>
      <c r="D744" s="9"/>
      <c r="E744" s="9"/>
      <c r="F744" s="9"/>
      <c r="G744" s="9"/>
      <c r="H744" s="17"/>
      <c r="I744" s="17"/>
      <c r="J744" s="17"/>
      <c r="K744" s="9"/>
      <c r="L744" s="9"/>
      <c r="M744" s="27"/>
    </row>
    <row r="745" spans="1:13" s="7" customFormat="1" ht="15" customHeight="1" x14ac:dyDescent="0.2">
      <c r="A745" s="17"/>
      <c r="B745" s="17"/>
      <c r="C745" s="9"/>
      <c r="D745" s="9"/>
      <c r="E745" s="9"/>
      <c r="F745" s="9"/>
      <c r="G745" s="9"/>
      <c r="H745" s="17"/>
      <c r="I745" s="17"/>
      <c r="J745" s="17"/>
      <c r="K745" s="9"/>
      <c r="L745" s="9"/>
      <c r="M745" s="27"/>
    </row>
    <row r="746" spans="1:13" s="7" customFormat="1" ht="15" customHeight="1" x14ac:dyDescent="0.2">
      <c r="A746" s="17"/>
      <c r="B746" s="17"/>
      <c r="C746" s="9"/>
      <c r="D746" s="9"/>
      <c r="E746" s="9"/>
      <c r="F746" s="9"/>
      <c r="G746" s="9"/>
      <c r="H746" s="17"/>
      <c r="I746" s="17"/>
      <c r="J746" s="17"/>
      <c r="K746" s="9"/>
      <c r="L746" s="9"/>
      <c r="M746" s="27"/>
    </row>
    <row r="747" spans="1:13" s="7" customFormat="1" ht="15" customHeight="1" x14ac:dyDescent="0.2">
      <c r="A747" s="17"/>
      <c r="B747" s="17"/>
      <c r="C747" s="9"/>
      <c r="D747" s="9"/>
      <c r="E747" s="9"/>
      <c r="F747" s="9"/>
      <c r="G747" s="9"/>
      <c r="H747" s="17"/>
      <c r="I747" s="17"/>
      <c r="J747" s="17"/>
      <c r="K747" s="9"/>
      <c r="L747" s="9"/>
      <c r="M747" s="27"/>
    </row>
    <row r="748" spans="1:13" s="7" customFormat="1" ht="15" customHeight="1" x14ac:dyDescent="0.2">
      <c r="A748" s="17"/>
      <c r="B748" s="17"/>
      <c r="C748" s="9"/>
      <c r="D748" s="9"/>
      <c r="E748" s="9"/>
      <c r="F748" s="9"/>
      <c r="G748" s="9"/>
      <c r="H748" s="17"/>
      <c r="I748" s="17"/>
      <c r="J748" s="17"/>
      <c r="K748" s="9"/>
      <c r="L748" s="9"/>
      <c r="M748" s="27"/>
    </row>
    <row r="749" spans="1:13" s="7" customFormat="1" ht="15" customHeight="1" x14ac:dyDescent="0.2">
      <c r="A749" s="17"/>
      <c r="B749" s="17"/>
      <c r="C749" s="9"/>
      <c r="D749" s="9"/>
      <c r="E749" s="9"/>
      <c r="F749" s="9"/>
      <c r="G749" s="9"/>
      <c r="H749" s="17"/>
      <c r="I749" s="17"/>
      <c r="J749" s="17"/>
      <c r="K749" s="9"/>
      <c r="L749" s="9"/>
      <c r="M749" s="27"/>
    </row>
    <row r="750" spans="1:13" s="7" customFormat="1" ht="15" customHeight="1" x14ac:dyDescent="0.2">
      <c r="A750" s="17"/>
      <c r="B750" s="17"/>
      <c r="C750" s="9"/>
      <c r="D750" s="9"/>
      <c r="E750" s="9"/>
      <c r="F750" s="9"/>
      <c r="G750" s="9"/>
      <c r="H750" s="17"/>
      <c r="I750" s="17"/>
      <c r="J750" s="17"/>
      <c r="K750" s="9"/>
      <c r="L750" s="9"/>
      <c r="M750" s="27"/>
    </row>
    <row r="751" spans="1:13" s="7" customFormat="1" ht="15" customHeight="1" x14ac:dyDescent="0.2">
      <c r="A751" s="17"/>
      <c r="B751" s="17"/>
      <c r="C751" s="9"/>
      <c r="D751" s="9"/>
      <c r="E751" s="9"/>
      <c r="F751" s="9"/>
      <c r="G751" s="9"/>
      <c r="H751" s="17"/>
      <c r="I751" s="17"/>
      <c r="J751" s="17"/>
      <c r="K751" s="9"/>
      <c r="L751" s="9"/>
      <c r="M751" s="27"/>
    </row>
    <row r="752" spans="1:13" s="7" customFormat="1" ht="15" customHeight="1" x14ac:dyDescent="0.2">
      <c r="A752" s="17"/>
      <c r="B752" s="17"/>
      <c r="C752" s="9"/>
      <c r="D752" s="9"/>
      <c r="E752" s="9"/>
      <c r="F752" s="9"/>
      <c r="G752" s="9"/>
      <c r="H752" s="17"/>
      <c r="I752" s="17"/>
      <c r="J752" s="17"/>
      <c r="K752" s="9"/>
      <c r="L752" s="9"/>
      <c r="M752" s="27"/>
    </row>
    <row r="753" spans="1:13" s="7" customFormat="1" ht="15" customHeight="1" x14ac:dyDescent="0.2">
      <c r="A753" s="17"/>
      <c r="B753" s="17"/>
      <c r="C753" s="9"/>
      <c r="D753" s="9"/>
      <c r="E753" s="9"/>
      <c r="F753" s="9"/>
      <c r="G753" s="9"/>
      <c r="H753" s="17"/>
      <c r="I753" s="17"/>
      <c r="J753" s="17"/>
      <c r="K753" s="9"/>
      <c r="L753" s="9"/>
      <c r="M753" s="27"/>
    </row>
    <row r="754" spans="1:13" s="7" customFormat="1" ht="15" customHeight="1" x14ac:dyDescent="0.2">
      <c r="A754" s="17"/>
      <c r="B754" s="17"/>
      <c r="C754" s="9"/>
      <c r="D754" s="9"/>
      <c r="E754" s="9"/>
      <c r="F754" s="9"/>
      <c r="G754" s="9"/>
      <c r="H754" s="17"/>
      <c r="I754" s="17"/>
      <c r="J754" s="17"/>
      <c r="K754" s="9"/>
      <c r="L754" s="9"/>
      <c r="M754" s="27"/>
    </row>
    <row r="755" spans="1:13" s="7" customFormat="1" ht="15" customHeight="1" x14ac:dyDescent="0.2">
      <c r="A755" s="17"/>
      <c r="B755" s="17"/>
      <c r="C755" s="9"/>
      <c r="D755" s="9"/>
      <c r="E755" s="9"/>
      <c r="F755" s="9"/>
      <c r="G755" s="9"/>
      <c r="H755" s="17"/>
      <c r="I755" s="17"/>
      <c r="J755" s="17"/>
      <c r="K755" s="9"/>
      <c r="L755" s="9"/>
      <c r="M755" s="27"/>
    </row>
    <row r="756" spans="1:13" s="7" customFormat="1" ht="15" customHeight="1" x14ac:dyDescent="0.2">
      <c r="A756" s="17"/>
      <c r="B756" s="17"/>
      <c r="C756" s="9"/>
      <c r="D756" s="9"/>
      <c r="E756" s="9"/>
      <c r="F756" s="9"/>
      <c r="G756" s="9"/>
      <c r="H756" s="17"/>
      <c r="I756" s="17"/>
      <c r="J756" s="17"/>
      <c r="K756" s="9"/>
      <c r="L756" s="9"/>
      <c r="M756" s="27"/>
    </row>
    <row r="757" spans="1:13" s="7" customFormat="1" ht="15" customHeight="1" x14ac:dyDescent="0.2">
      <c r="A757" s="17"/>
      <c r="B757" s="17"/>
      <c r="C757" s="9"/>
      <c r="D757" s="9"/>
      <c r="E757" s="9"/>
      <c r="F757" s="9"/>
      <c r="G757" s="9"/>
      <c r="H757" s="17"/>
      <c r="I757" s="17"/>
      <c r="J757" s="17"/>
      <c r="K757" s="9"/>
      <c r="L757" s="9"/>
      <c r="M757" s="27"/>
    </row>
    <row r="758" spans="1:13" s="7" customFormat="1" ht="15" customHeight="1" x14ac:dyDescent="0.2">
      <c r="A758" s="17"/>
      <c r="B758" s="17"/>
      <c r="C758" s="9"/>
      <c r="D758" s="9"/>
      <c r="E758" s="9"/>
      <c r="F758" s="9"/>
      <c r="G758" s="9"/>
      <c r="H758" s="17"/>
      <c r="I758" s="17"/>
      <c r="J758" s="17"/>
      <c r="K758" s="9"/>
      <c r="L758" s="9"/>
      <c r="M758" s="27"/>
    </row>
    <row r="759" spans="1:13" s="7" customFormat="1" ht="15" customHeight="1" x14ac:dyDescent="0.2">
      <c r="A759" s="17"/>
      <c r="B759" s="17"/>
      <c r="C759" s="9"/>
      <c r="D759" s="9"/>
      <c r="E759" s="9"/>
      <c r="F759" s="9"/>
      <c r="G759" s="9"/>
      <c r="H759" s="17"/>
      <c r="I759" s="17"/>
      <c r="J759" s="17"/>
      <c r="K759" s="9"/>
      <c r="L759" s="9"/>
      <c r="M759" s="27"/>
    </row>
    <row r="760" spans="1:13" s="7" customFormat="1" ht="15" customHeight="1" x14ac:dyDescent="0.2">
      <c r="A760" s="17"/>
      <c r="B760" s="17"/>
      <c r="C760" s="9"/>
      <c r="D760" s="9"/>
      <c r="E760" s="9"/>
      <c r="F760" s="9"/>
      <c r="G760" s="9"/>
      <c r="H760" s="17"/>
      <c r="I760" s="17"/>
      <c r="J760" s="17"/>
      <c r="K760" s="9"/>
      <c r="L760" s="9"/>
      <c r="M760" s="27"/>
    </row>
    <row r="761" spans="1:13" s="7" customFormat="1" ht="15" customHeight="1" x14ac:dyDescent="0.2">
      <c r="A761" s="17"/>
      <c r="B761" s="17"/>
      <c r="C761" s="9"/>
      <c r="D761" s="9"/>
      <c r="E761" s="9"/>
      <c r="F761" s="9"/>
      <c r="G761" s="9"/>
      <c r="H761" s="17"/>
      <c r="I761" s="17"/>
      <c r="J761" s="17"/>
      <c r="K761" s="9"/>
      <c r="L761" s="9"/>
      <c r="M761" s="27"/>
    </row>
    <row r="762" spans="1:13" s="7" customFormat="1" ht="15" customHeight="1" x14ac:dyDescent="0.2">
      <c r="A762" s="17"/>
      <c r="B762" s="17"/>
      <c r="C762" s="9"/>
      <c r="D762" s="9"/>
      <c r="E762" s="9"/>
      <c r="F762" s="9"/>
      <c r="G762" s="9"/>
      <c r="H762" s="17"/>
      <c r="I762" s="17"/>
      <c r="J762" s="17"/>
      <c r="K762" s="9"/>
      <c r="L762" s="9"/>
      <c r="M762" s="27"/>
    </row>
    <row r="763" spans="1:13" s="7" customFormat="1" ht="15" customHeight="1" x14ac:dyDescent="0.2">
      <c r="A763" s="17"/>
      <c r="B763" s="17"/>
      <c r="C763" s="9"/>
      <c r="D763" s="9"/>
      <c r="E763" s="9"/>
      <c r="F763" s="9"/>
      <c r="G763" s="9"/>
      <c r="H763" s="17"/>
      <c r="I763" s="17"/>
      <c r="J763" s="17"/>
      <c r="K763" s="9"/>
      <c r="L763" s="9"/>
      <c r="M763" s="27"/>
    </row>
    <row r="764" spans="1:13" s="7" customFormat="1" ht="15" customHeight="1" x14ac:dyDescent="0.2">
      <c r="A764" s="17"/>
      <c r="B764" s="17"/>
      <c r="C764" s="9"/>
      <c r="D764" s="9"/>
      <c r="E764" s="9"/>
      <c r="F764" s="9"/>
      <c r="G764" s="9"/>
      <c r="H764" s="17"/>
      <c r="I764" s="17"/>
      <c r="J764" s="17"/>
      <c r="K764" s="9"/>
      <c r="L764" s="9"/>
      <c r="M764" s="27"/>
    </row>
    <row r="765" spans="1:13" s="7" customFormat="1" ht="15" customHeight="1" x14ac:dyDescent="0.2">
      <c r="A765" s="17"/>
      <c r="B765" s="17"/>
      <c r="C765" s="9"/>
      <c r="D765" s="9"/>
      <c r="E765" s="9"/>
      <c r="F765" s="9"/>
      <c r="G765" s="9"/>
      <c r="H765" s="17"/>
      <c r="I765" s="17"/>
      <c r="J765" s="17"/>
      <c r="K765" s="9"/>
      <c r="L765" s="9"/>
      <c r="M765" s="27"/>
    </row>
    <row r="766" spans="1:13" s="7" customFormat="1" ht="15" customHeight="1" x14ac:dyDescent="0.2">
      <c r="A766" s="17"/>
      <c r="B766" s="17"/>
      <c r="C766" s="9"/>
      <c r="D766" s="9"/>
      <c r="E766" s="9"/>
      <c r="F766" s="9"/>
      <c r="G766" s="9"/>
      <c r="H766" s="17"/>
      <c r="I766" s="17"/>
      <c r="J766" s="17"/>
      <c r="K766" s="9"/>
      <c r="L766" s="9"/>
      <c r="M766" s="27"/>
    </row>
    <row r="767" spans="1:13" s="7" customFormat="1" ht="15" customHeight="1" x14ac:dyDescent="0.2">
      <c r="A767" s="17"/>
      <c r="B767" s="17"/>
      <c r="C767" s="9"/>
      <c r="D767" s="9"/>
      <c r="E767" s="9"/>
      <c r="F767" s="9"/>
      <c r="G767" s="9"/>
      <c r="H767" s="17"/>
      <c r="I767" s="17"/>
      <c r="J767" s="17"/>
      <c r="K767" s="9"/>
      <c r="L767" s="9"/>
      <c r="M767" s="27"/>
    </row>
    <row r="768" spans="1:13" s="7" customFormat="1" ht="15" customHeight="1" x14ac:dyDescent="0.2">
      <c r="A768" s="17"/>
      <c r="B768" s="17"/>
      <c r="C768" s="9"/>
      <c r="D768" s="9"/>
      <c r="E768" s="9"/>
      <c r="F768" s="9"/>
      <c r="G768" s="9"/>
      <c r="H768" s="17"/>
      <c r="I768" s="17"/>
      <c r="J768" s="17"/>
      <c r="K768" s="9"/>
      <c r="L768" s="9"/>
      <c r="M768" s="27"/>
    </row>
    <row r="769" spans="1:13" s="7" customFormat="1" ht="15" customHeight="1" x14ac:dyDescent="0.2">
      <c r="A769" s="17"/>
      <c r="B769" s="17"/>
      <c r="C769" s="9"/>
      <c r="D769" s="9"/>
      <c r="E769" s="9"/>
      <c r="F769" s="9"/>
      <c r="G769" s="9"/>
      <c r="H769" s="17"/>
      <c r="I769" s="17"/>
      <c r="J769" s="17"/>
      <c r="K769" s="9"/>
      <c r="L769" s="9"/>
      <c r="M769" s="27"/>
    </row>
    <row r="770" spans="1:13" s="7" customFormat="1" ht="15" customHeight="1" x14ac:dyDescent="0.2">
      <c r="A770" s="17"/>
      <c r="B770" s="17"/>
      <c r="C770" s="9"/>
      <c r="D770" s="9"/>
      <c r="E770" s="9"/>
      <c r="F770" s="9"/>
      <c r="G770" s="9"/>
      <c r="H770" s="17"/>
      <c r="I770" s="17"/>
      <c r="J770" s="17"/>
      <c r="K770" s="9"/>
      <c r="L770" s="9"/>
      <c r="M770" s="27"/>
    </row>
    <row r="771" spans="1:13" s="7" customFormat="1" ht="15" customHeight="1" x14ac:dyDescent="0.2">
      <c r="A771" s="17"/>
      <c r="B771" s="17"/>
      <c r="C771" s="9"/>
      <c r="D771" s="9"/>
      <c r="E771" s="9"/>
      <c r="F771" s="9"/>
      <c r="G771" s="9"/>
      <c r="H771" s="17"/>
      <c r="I771" s="17"/>
      <c r="J771" s="17"/>
      <c r="K771" s="9"/>
      <c r="L771" s="9"/>
      <c r="M771" s="27"/>
    </row>
    <row r="772" spans="1:13" s="7" customFormat="1" ht="15" customHeight="1" x14ac:dyDescent="0.2">
      <c r="A772" s="17"/>
      <c r="B772" s="17"/>
      <c r="C772" s="9"/>
      <c r="D772" s="9"/>
      <c r="E772" s="9"/>
      <c r="F772" s="9"/>
      <c r="G772" s="9"/>
      <c r="H772" s="17"/>
      <c r="I772" s="17"/>
      <c r="J772" s="17"/>
      <c r="K772" s="9"/>
      <c r="L772" s="9"/>
      <c r="M772" s="27"/>
    </row>
    <row r="773" spans="1:13" s="7" customFormat="1" ht="15" customHeight="1" x14ac:dyDescent="0.2">
      <c r="A773" s="17"/>
      <c r="B773" s="17"/>
      <c r="C773" s="9"/>
      <c r="D773" s="9"/>
      <c r="E773" s="9"/>
      <c r="F773" s="9"/>
      <c r="G773" s="9"/>
      <c r="H773" s="17"/>
      <c r="I773" s="17"/>
      <c r="J773" s="17"/>
      <c r="K773" s="9"/>
      <c r="L773" s="9"/>
      <c r="M773" s="27"/>
    </row>
    <row r="774" spans="1:13" s="7" customFormat="1" ht="15" customHeight="1" x14ac:dyDescent="0.2">
      <c r="A774" s="17"/>
      <c r="B774" s="17"/>
      <c r="C774" s="9"/>
      <c r="D774" s="9"/>
      <c r="E774" s="9"/>
      <c r="F774" s="9"/>
      <c r="G774" s="9"/>
      <c r="H774" s="17"/>
      <c r="I774" s="17"/>
      <c r="J774" s="17"/>
      <c r="K774" s="9"/>
      <c r="L774" s="9"/>
      <c r="M774" s="27"/>
    </row>
    <row r="775" spans="1:13" s="7" customFormat="1" ht="15" customHeight="1" x14ac:dyDescent="0.2">
      <c r="A775" s="17"/>
      <c r="B775" s="17"/>
      <c r="C775" s="9"/>
      <c r="D775" s="9"/>
      <c r="E775" s="9"/>
      <c r="F775" s="9"/>
      <c r="G775" s="9"/>
      <c r="H775" s="17"/>
      <c r="I775" s="17"/>
      <c r="J775" s="17"/>
      <c r="K775" s="9"/>
      <c r="L775" s="9"/>
      <c r="M775" s="27"/>
    </row>
    <row r="776" spans="1:13" s="7" customFormat="1" ht="15" customHeight="1" x14ac:dyDescent="0.2">
      <c r="A776" s="17"/>
      <c r="B776" s="17"/>
      <c r="C776" s="9"/>
      <c r="D776" s="9"/>
      <c r="E776" s="9"/>
      <c r="F776" s="9"/>
      <c r="G776" s="9"/>
      <c r="H776" s="17"/>
      <c r="I776" s="17"/>
      <c r="J776" s="17"/>
      <c r="K776" s="9"/>
      <c r="L776" s="9"/>
      <c r="M776" s="27"/>
    </row>
    <row r="777" spans="1:13" s="7" customFormat="1" ht="15" customHeight="1" x14ac:dyDescent="0.2">
      <c r="A777" s="17"/>
      <c r="B777" s="17"/>
      <c r="C777" s="9"/>
      <c r="D777" s="9"/>
      <c r="E777" s="9"/>
      <c r="F777" s="9"/>
      <c r="G777" s="9"/>
      <c r="H777" s="17"/>
      <c r="I777" s="17"/>
      <c r="J777" s="17"/>
      <c r="K777" s="9"/>
      <c r="L777" s="9"/>
      <c r="M777" s="27"/>
    </row>
    <row r="778" spans="1:13" s="7" customFormat="1" ht="15" customHeight="1" x14ac:dyDescent="0.2">
      <c r="A778" s="17"/>
      <c r="B778" s="17"/>
      <c r="C778" s="9"/>
      <c r="D778" s="9"/>
      <c r="E778" s="9"/>
      <c r="F778" s="9"/>
      <c r="G778" s="9"/>
      <c r="H778" s="17"/>
      <c r="I778" s="17"/>
      <c r="J778" s="17"/>
      <c r="K778" s="9"/>
      <c r="L778" s="9"/>
      <c r="M778" s="27"/>
    </row>
    <row r="779" spans="1:13" s="7" customFormat="1" ht="15" customHeight="1" x14ac:dyDescent="0.2">
      <c r="A779" s="17"/>
      <c r="B779" s="17"/>
      <c r="C779" s="9"/>
      <c r="D779" s="9"/>
      <c r="E779" s="9"/>
      <c r="F779" s="9"/>
      <c r="G779" s="9"/>
      <c r="H779" s="17"/>
      <c r="I779" s="17"/>
      <c r="J779" s="17"/>
      <c r="K779" s="9"/>
      <c r="L779" s="9"/>
      <c r="M779" s="27"/>
    </row>
    <row r="780" spans="1:13" s="7" customFormat="1" ht="15" customHeight="1" x14ac:dyDescent="0.2">
      <c r="A780" s="17"/>
      <c r="B780" s="17"/>
      <c r="C780" s="9"/>
      <c r="D780" s="9"/>
      <c r="E780" s="9"/>
      <c r="F780" s="9"/>
      <c r="G780" s="9"/>
      <c r="H780" s="17"/>
      <c r="I780" s="17"/>
      <c r="J780" s="17"/>
      <c r="K780" s="9"/>
      <c r="L780" s="9"/>
      <c r="M780" s="27"/>
    </row>
    <row r="781" spans="1:13" s="7" customFormat="1" ht="15" customHeight="1" x14ac:dyDescent="0.2">
      <c r="A781" s="17"/>
      <c r="B781" s="17"/>
      <c r="C781" s="9"/>
      <c r="D781" s="9"/>
      <c r="E781" s="9"/>
      <c r="F781" s="9"/>
      <c r="G781" s="9"/>
      <c r="H781" s="17"/>
      <c r="I781" s="17"/>
      <c r="J781" s="17"/>
      <c r="K781" s="9"/>
      <c r="L781" s="9"/>
      <c r="M781" s="27"/>
    </row>
    <row r="782" spans="1:13" s="7" customFormat="1" ht="15" customHeight="1" x14ac:dyDescent="0.2">
      <c r="A782" s="17"/>
      <c r="B782" s="17"/>
      <c r="C782" s="9"/>
      <c r="D782" s="9"/>
      <c r="E782" s="9"/>
      <c r="F782" s="9"/>
      <c r="G782" s="9"/>
      <c r="H782" s="17"/>
      <c r="I782" s="17"/>
      <c r="J782" s="17"/>
      <c r="K782" s="9"/>
      <c r="L782" s="9"/>
      <c r="M782" s="27"/>
    </row>
    <row r="783" spans="1:13" s="7" customFormat="1" ht="15" customHeight="1" x14ac:dyDescent="0.2">
      <c r="A783" s="17"/>
      <c r="B783" s="17"/>
      <c r="C783" s="9"/>
      <c r="D783" s="9"/>
      <c r="E783" s="9"/>
      <c r="F783" s="9"/>
      <c r="G783" s="9"/>
      <c r="H783" s="17"/>
      <c r="I783" s="17"/>
      <c r="J783" s="17"/>
      <c r="K783" s="9"/>
      <c r="L783" s="9"/>
      <c r="M783" s="27"/>
    </row>
    <row r="784" spans="1:13" s="7" customFormat="1" ht="15" customHeight="1" x14ac:dyDescent="0.2">
      <c r="A784" s="17"/>
      <c r="B784" s="17"/>
      <c r="C784" s="9"/>
      <c r="D784" s="9"/>
      <c r="E784" s="9"/>
      <c r="F784" s="9"/>
      <c r="G784" s="9"/>
      <c r="H784" s="17"/>
      <c r="I784" s="17"/>
      <c r="J784" s="17"/>
      <c r="K784" s="9"/>
      <c r="L784" s="9"/>
      <c r="M784" s="27"/>
    </row>
    <row r="785" spans="1:13" s="7" customFormat="1" ht="15" customHeight="1" x14ac:dyDescent="0.2">
      <c r="A785" s="17"/>
      <c r="B785" s="17"/>
      <c r="C785" s="9"/>
      <c r="D785" s="9"/>
      <c r="E785" s="9"/>
      <c r="F785" s="9"/>
      <c r="G785" s="9"/>
      <c r="H785" s="17"/>
      <c r="I785" s="17"/>
      <c r="J785" s="17"/>
      <c r="K785" s="9"/>
      <c r="L785" s="9"/>
      <c r="M785" s="27"/>
    </row>
    <row r="786" spans="1:13" s="7" customFormat="1" ht="15" customHeight="1" x14ac:dyDescent="0.2">
      <c r="A786" s="17"/>
      <c r="B786" s="17"/>
      <c r="C786" s="9"/>
      <c r="D786" s="9"/>
      <c r="E786" s="9"/>
      <c r="F786" s="9"/>
      <c r="G786" s="9"/>
      <c r="H786" s="17"/>
      <c r="I786" s="17"/>
      <c r="J786" s="17"/>
      <c r="K786" s="9"/>
      <c r="L786" s="9"/>
      <c r="M786" s="27"/>
    </row>
    <row r="787" spans="1:13" s="7" customFormat="1" ht="15" customHeight="1" x14ac:dyDescent="0.2">
      <c r="A787" s="17"/>
      <c r="B787" s="17"/>
      <c r="C787" s="9"/>
      <c r="D787" s="9"/>
      <c r="E787" s="9"/>
      <c r="F787" s="9"/>
      <c r="G787" s="9"/>
      <c r="H787" s="17"/>
      <c r="I787" s="17"/>
      <c r="J787" s="17"/>
      <c r="K787" s="9"/>
      <c r="L787" s="9"/>
      <c r="M787" s="27"/>
    </row>
    <row r="788" spans="1:13" s="7" customFormat="1" ht="15" customHeight="1" x14ac:dyDescent="0.2">
      <c r="A788" s="17"/>
      <c r="B788" s="17"/>
      <c r="C788" s="9"/>
      <c r="D788" s="9"/>
      <c r="E788" s="9"/>
      <c r="F788" s="9"/>
      <c r="G788" s="9"/>
      <c r="H788" s="17"/>
      <c r="I788" s="17"/>
      <c r="J788" s="17"/>
      <c r="K788" s="9"/>
      <c r="L788" s="9"/>
      <c r="M788" s="27"/>
    </row>
    <row r="789" spans="1:13" s="7" customFormat="1" ht="15" customHeight="1" x14ac:dyDescent="0.2">
      <c r="A789" s="17"/>
      <c r="B789" s="17"/>
      <c r="C789" s="9"/>
      <c r="D789" s="9"/>
      <c r="E789" s="9"/>
      <c r="F789" s="9"/>
      <c r="G789" s="9"/>
      <c r="H789" s="17"/>
      <c r="I789" s="17"/>
      <c r="J789" s="17"/>
      <c r="K789" s="9"/>
      <c r="L789" s="9"/>
      <c r="M789" s="27"/>
    </row>
    <row r="790" spans="1:13" s="7" customFormat="1" ht="15" customHeight="1" x14ac:dyDescent="0.2">
      <c r="A790" s="17"/>
      <c r="B790" s="17"/>
      <c r="C790" s="9"/>
      <c r="D790" s="9"/>
      <c r="E790" s="9"/>
      <c r="F790" s="9"/>
      <c r="G790" s="9"/>
      <c r="H790" s="17"/>
      <c r="I790" s="17"/>
      <c r="J790" s="17"/>
      <c r="K790" s="9"/>
      <c r="L790" s="9"/>
      <c r="M790" s="27"/>
    </row>
    <row r="791" spans="1:13" s="7" customFormat="1" ht="15" customHeight="1" x14ac:dyDescent="0.2">
      <c r="A791" s="17"/>
      <c r="B791" s="17"/>
      <c r="C791" s="9"/>
      <c r="D791" s="9"/>
      <c r="E791" s="9"/>
      <c r="F791" s="9"/>
      <c r="G791" s="9"/>
      <c r="H791" s="17"/>
      <c r="I791" s="17"/>
      <c r="J791" s="17"/>
      <c r="K791" s="9"/>
      <c r="L791" s="9"/>
      <c r="M791" s="27"/>
    </row>
    <row r="792" spans="1:13" s="7" customFormat="1" ht="15" customHeight="1" x14ac:dyDescent="0.2">
      <c r="A792" s="17"/>
      <c r="B792" s="17"/>
      <c r="C792" s="9"/>
      <c r="D792" s="9"/>
      <c r="E792" s="9"/>
      <c r="F792" s="9"/>
      <c r="G792" s="9"/>
      <c r="H792" s="17"/>
      <c r="I792" s="17"/>
      <c r="J792" s="17"/>
      <c r="K792" s="9"/>
      <c r="L792" s="9"/>
      <c r="M792" s="27"/>
    </row>
    <row r="793" spans="1:13" s="7" customFormat="1" ht="15" customHeight="1" x14ac:dyDescent="0.2">
      <c r="A793" s="17"/>
      <c r="B793" s="17"/>
      <c r="C793" s="9"/>
      <c r="D793" s="9"/>
      <c r="E793" s="9"/>
      <c r="F793" s="9"/>
      <c r="G793" s="9"/>
      <c r="H793" s="17"/>
      <c r="I793" s="17"/>
      <c r="J793" s="17"/>
      <c r="K793" s="9"/>
      <c r="L793" s="9"/>
      <c r="M793" s="27"/>
    </row>
    <row r="794" spans="1:13" s="7" customFormat="1" ht="15" customHeight="1" x14ac:dyDescent="0.2">
      <c r="A794" s="17"/>
      <c r="B794" s="17"/>
      <c r="C794" s="9"/>
      <c r="D794" s="9"/>
      <c r="E794" s="9"/>
      <c r="F794" s="9"/>
      <c r="G794" s="9"/>
      <c r="H794" s="17"/>
      <c r="I794" s="17"/>
      <c r="J794" s="17"/>
      <c r="K794" s="9"/>
      <c r="L794" s="9"/>
      <c r="M794" s="27"/>
    </row>
    <row r="795" spans="1:13" s="7" customFormat="1" ht="15" customHeight="1" x14ac:dyDescent="0.2">
      <c r="A795" s="17"/>
      <c r="B795" s="17"/>
      <c r="C795" s="9"/>
      <c r="D795" s="9"/>
      <c r="E795" s="9"/>
      <c r="F795" s="9"/>
      <c r="G795" s="9"/>
      <c r="H795" s="17"/>
      <c r="I795" s="17"/>
      <c r="J795" s="17"/>
      <c r="K795" s="9"/>
      <c r="L795" s="9"/>
      <c r="M795" s="27"/>
    </row>
    <row r="796" spans="1:13" s="7" customFormat="1" ht="15" customHeight="1" x14ac:dyDescent="0.2">
      <c r="A796" s="17"/>
      <c r="B796" s="17"/>
      <c r="C796" s="9"/>
      <c r="D796" s="9"/>
      <c r="E796" s="9"/>
      <c r="F796" s="9"/>
      <c r="G796" s="9"/>
      <c r="H796" s="17"/>
      <c r="I796" s="17"/>
      <c r="J796" s="17"/>
      <c r="K796" s="9"/>
      <c r="L796" s="9"/>
      <c r="M796" s="27"/>
    </row>
    <row r="797" spans="1:13" s="7" customFormat="1" ht="15" customHeight="1" x14ac:dyDescent="0.2">
      <c r="A797" s="17"/>
      <c r="B797" s="17"/>
      <c r="C797" s="9"/>
      <c r="D797" s="9"/>
      <c r="E797" s="9"/>
      <c r="F797" s="9"/>
      <c r="G797" s="9"/>
      <c r="H797" s="17"/>
      <c r="I797" s="17"/>
      <c r="J797" s="17"/>
      <c r="K797" s="9"/>
      <c r="L797" s="9"/>
      <c r="M797" s="27"/>
    </row>
    <row r="798" spans="1:13" s="7" customFormat="1" ht="15" customHeight="1" x14ac:dyDescent="0.2">
      <c r="A798" s="17"/>
      <c r="B798" s="17"/>
      <c r="C798" s="9"/>
      <c r="D798" s="9"/>
      <c r="E798" s="9"/>
      <c r="F798" s="9"/>
      <c r="G798" s="9"/>
      <c r="H798" s="17"/>
      <c r="I798" s="17"/>
      <c r="J798" s="17"/>
      <c r="K798" s="9"/>
      <c r="L798" s="9"/>
      <c r="M798" s="27"/>
    </row>
    <row r="799" spans="1:13" s="7" customFormat="1" ht="15" customHeight="1" x14ac:dyDescent="0.2">
      <c r="A799" s="17"/>
      <c r="B799" s="17"/>
      <c r="C799" s="9"/>
      <c r="D799" s="9"/>
      <c r="E799" s="9"/>
      <c r="F799" s="9"/>
      <c r="G799" s="9"/>
      <c r="H799" s="17"/>
      <c r="I799" s="17"/>
      <c r="J799" s="17"/>
      <c r="K799" s="9"/>
      <c r="L799" s="9"/>
      <c r="M799" s="27"/>
    </row>
    <row r="800" spans="1:13" s="7" customFormat="1" ht="15" customHeight="1" x14ac:dyDescent="0.2">
      <c r="A800" s="17"/>
      <c r="B800" s="17"/>
      <c r="C800" s="9"/>
      <c r="D800" s="9"/>
      <c r="E800" s="9"/>
      <c r="F800" s="9"/>
      <c r="G800" s="9"/>
      <c r="H800" s="17"/>
      <c r="I800" s="17"/>
      <c r="J800" s="17"/>
      <c r="K800" s="9"/>
      <c r="L800" s="9"/>
      <c r="M800" s="27"/>
    </row>
    <row r="801" spans="1:13" s="7" customFormat="1" ht="15" customHeight="1" x14ac:dyDescent="0.2">
      <c r="A801" s="17"/>
      <c r="B801" s="17"/>
      <c r="C801" s="9"/>
      <c r="D801" s="9"/>
      <c r="E801" s="9"/>
      <c r="F801" s="9"/>
      <c r="G801" s="9"/>
      <c r="H801" s="17"/>
      <c r="I801" s="17"/>
      <c r="J801" s="17"/>
      <c r="K801" s="9"/>
      <c r="L801" s="9"/>
      <c r="M801" s="27"/>
    </row>
    <row r="802" spans="1:13" s="7" customFormat="1" ht="15" customHeight="1" x14ac:dyDescent="0.2">
      <c r="A802" s="17"/>
      <c r="B802" s="17"/>
      <c r="C802" s="9"/>
      <c r="D802" s="9"/>
      <c r="E802" s="9"/>
      <c r="F802" s="9"/>
      <c r="G802" s="9"/>
      <c r="H802" s="17"/>
      <c r="I802" s="17"/>
      <c r="J802" s="17"/>
      <c r="K802" s="9"/>
      <c r="L802" s="9"/>
      <c r="M802" s="27"/>
    </row>
    <row r="803" spans="1:13" s="7" customFormat="1" ht="15" customHeight="1" x14ac:dyDescent="0.2">
      <c r="A803" s="17"/>
      <c r="B803" s="17"/>
      <c r="C803" s="9"/>
      <c r="D803" s="9"/>
      <c r="E803" s="9"/>
      <c r="F803" s="9"/>
      <c r="G803" s="9"/>
      <c r="H803" s="17"/>
      <c r="I803" s="17"/>
      <c r="J803" s="17"/>
      <c r="K803" s="9"/>
      <c r="L803" s="9"/>
      <c r="M803" s="27"/>
    </row>
    <row r="804" spans="1:13" s="7" customFormat="1" ht="15" customHeight="1" x14ac:dyDescent="0.2">
      <c r="A804" s="17"/>
      <c r="B804" s="17"/>
      <c r="C804" s="9"/>
      <c r="D804" s="9"/>
      <c r="E804" s="9"/>
      <c r="F804" s="9"/>
      <c r="G804" s="9"/>
      <c r="H804" s="17"/>
      <c r="I804" s="17"/>
      <c r="J804" s="17"/>
      <c r="K804" s="9"/>
      <c r="L804" s="9"/>
      <c r="M804" s="27"/>
    </row>
    <row r="805" spans="1:13" s="7" customFormat="1" ht="15" customHeight="1" x14ac:dyDescent="0.2">
      <c r="A805" s="17"/>
      <c r="B805" s="17"/>
      <c r="C805" s="9"/>
      <c r="D805" s="9"/>
      <c r="E805" s="9"/>
      <c r="F805" s="9"/>
      <c r="G805" s="9"/>
      <c r="H805" s="17"/>
      <c r="I805" s="17"/>
      <c r="J805" s="17"/>
      <c r="K805" s="9"/>
      <c r="L805" s="9"/>
      <c r="M805" s="27"/>
    </row>
    <row r="806" spans="1:13" s="7" customFormat="1" ht="15" customHeight="1" x14ac:dyDescent="0.2">
      <c r="A806" s="17"/>
      <c r="B806" s="17"/>
      <c r="C806" s="9"/>
      <c r="D806" s="9"/>
      <c r="E806" s="9"/>
      <c r="F806" s="9"/>
      <c r="G806" s="9"/>
      <c r="H806" s="17"/>
      <c r="I806" s="17"/>
      <c r="J806" s="17"/>
      <c r="K806" s="9"/>
      <c r="L806" s="9"/>
      <c r="M806" s="27"/>
    </row>
    <row r="807" spans="1:13" s="7" customFormat="1" ht="15" customHeight="1" x14ac:dyDescent="0.2">
      <c r="A807" s="17"/>
      <c r="B807" s="17"/>
      <c r="C807" s="9"/>
      <c r="D807" s="9"/>
      <c r="E807" s="9"/>
      <c r="F807" s="9"/>
      <c r="G807" s="9"/>
      <c r="H807" s="17"/>
      <c r="I807" s="17"/>
      <c r="J807" s="17"/>
      <c r="K807" s="9"/>
      <c r="L807" s="9"/>
      <c r="M807" s="27"/>
    </row>
    <row r="808" spans="1:13" s="7" customFormat="1" ht="15" customHeight="1" x14ac:dyDescent="0.2">
      <c r="A808" s="17"/>
      <c r="B808" s="17"/>
      <c r="C808" s="9"/>
      <c r="D808" s="9"/>
      <c r="E808" s="9"/>
      <c r="F808" s="9"/>
      <c r="G808" s="9"/>
      <c r="H808" s="17"/>
      <c r="I808" s="17"/>
      <c r="J808" s="17"/>
      <c r="K808" s="9"/>
      <c r="L808" s="9"/>
      <c r="M808" s="27"/>
    </row>
    <row r="809" spans="1:13" s="7" customFormat="1" ht="15" customHeight="1" x14ac:dyDescent="0.2">
      <c r="A809" s="17"/>
      <c r="B809" s="17"/>
      <c r="C809" s="9"/>
      <c r="D809" s="9"/>
      <c r="E809" s="9"/>
      <c r="F809" s="9"/>
      <c r="G809" s="9"/>
      <c r="H809" s="17"/>
      <c r="I809" s="17"/>
      <c r="J809" s="17"/>
      <c r="K809" s="9"/>
      <c r="L809" s="9"/>
      <c r="M809" s="27"/>
    </row>
    <row r="810" spans="1:13" s="7" customFormat="1" ht="15" customHeight="1" x14ac:dyDescent="0.2">
      <c r="A810" s="17"/>
      <c r="B810" s="17"/>
      <c r="C810" s="9"/>
      <c r="D810" s="9"/>
      <c r="E810" s="9"/>
      <c r="F810" s="9"/>
      <c r="G810" s="9"/>
      <c r="H810" s="17"/>
      <c r="I810" s="17"/>
      <c r="J810" s="17"/>
      <c r="K810" s="9"/>
      <c r="L810" s="9"/>
      <c r="M810" s="27"/>
    </row>
    <row r="811" spans="1:13" s="7" customFormat="1" ht="15" customHeight="1" x14ac:dyDescent="0.2">
      <c r="A811" s="17"/>
      <c r="B811" s="17"/>
      <c r="C811" s="9"/>
      <c r="D811" s="9"/>
      <c r="E811" s="9"/>
      <c r="F811" s="9"/>
      <c r="G811" s="9"/>
      <c r="H811" s="17"/>
      <c r="I811" s="17"/>
      <c r="J811" s="17"/>
      <c r="K811" s="9"/>
      <c r="L811" s="9"/>
      <c r="M811" s="27"/>
    </row>
    <row r="812" spans="1:13" s="7" customFormat="1" ht="15" customHeight="1" x14ac:dyDescent="0.2">
      <c r="A812" s="17"/>
      <c r="B812" s="17"/>
      <c r="C812" s="9"/>
      <c r="D812" s="9"/>
      <c r="E812" s="9"/>
      <c r="F812" s="9"/>
      <c r="G812" s="9"/>
      <c r="H812" s="17"/>
      <c r="I812" s="17"/>
      <c r="J812" s="17"/>
      <c r="K812" s="9"/>
      <c r="L812" s="9"/>
      <c r="M812" s="27"/>
    </row>
    <row r="813" spans="1:13" s="7" customFormat="1" ht="15" customHeight="1" x14ac:dyDescent="0.2">
      <c r="A813" s="17"/>
      <c r="B813" s="17"/>
      <c r="C813" s="9"/>
      <c r="D813" s="9"/>
      <c r="E813" s="9"/>
      <c r="F813" s="9"/>
      <c r="G813" s="9"/>
      <c r="H813" s="17"/>
      <c r="I813" s="17"/>
      <c r="J813" s="17"/>
      <c r="K813" s="9"/>
      <c r="L813" s="9"/>
      <c r="M813" s="27"/>
    </row>
    <row r="814" spans="1:13" s="7" customFormat="1" ht="15" customHeight="1" x14ac:dyDescent="0.2">
      <c r="A814" s="17"/>
      <c r="B814" s="17"/>
      <c r="C814" s="9"/>
      <c r="D814" s="9"/>
      <c r="E814" s="9"/>
      <c r="F814" s="9"/>
      <c r="G814" s="9"/>
      <c r="H814" s="17"/>
      <c r="I814" s="17"/>
      <c r="J814" s="17"/>
      <c r="K814" s="9"/>
      <c r="L814" s="9"/>
      <c r="M814" s="27"/>
    </row>
    <row r="815" spans="1:13" s="7" customFormat="1" ht="15" customHeight="1" x14ac:dyDescent="0.2">
      <c r="A815" s="17"/>
      <c r="B815" s="17"/>
      <c r="C815" s="9"/>
      <c r="D815" s="9"/>
      <c r="E815" s="9"/>
      <c r="F815" s="9"/>
      <c r="G815" s="9"/>
      <c r="H815" s="17"/>
      <c r="I815" s="17"/>
      <c r="J815" s="17"/>
      <c r="K815" s="9"/>
      <c r="L815" s="9"/>
      <c r="M815" s="27"/>
    </row>
    <row r="816" spans="1:13" s="7" customFormat="1" ht="15" customHeight="1" x14ac:dyDescent="0.2">
      <c r="A816" s="17"/>
      <c r="B816" s="17"/>
      <c r="C816" s="9"/>
      <c r="D816" s="9"/>
      <c r="E816" s="9"/>
      <c r="F816" s="9"/>
      <c r="G816" s="9"/>
      <c r="H816" s="17"/>
      <c r="I816" s="17"/>
      <c r="J816" s="17"/>
      <c r="K816" s="9"/>
      <c r="L816" s="9"/>
      <c r="M816" s="27"/>
    </row>
    <row r="817" spans="1:13" s="7" customFormat="1" ht="15" customHeight="1" x14ac:dyDescent="0.2">
      <c r="A817" s="17"/>
      <c r="B817" s="17"/>
      <c r="C817" s="9"/>
      <c r="D817" s="9"/>
      <c r="E817" s="9"/>
      <c r="F817" s="9"/>
      <c r="G817" s="9"/>
      <c r="H817" s="17"/>
      <c r="I817" s="17"/>
      <c r="J817" s="17"/>
      <c r="K817" s="9"/>
      <c r="L817" s="9"/>
      <c r="M817" s="27"/>
    </row>
    <row r="818" spans="1:13" s="7" customFormat="1" ht="15" customHeight="1" x14ac:dyDescent="0.2">
      <c r="A818" s="17"/>
      <c r="B818" s="17"/>
      <c r="C818" s="9"/>
      <c r="D818" s="9"/>
      <c r="E818" s="9"/>
      <c r="F818" s="9"/>
      <c r="G818" s="9"/>
      <c r="H818" s="17"/>
      <c r="I818" s="17"/>
      <c r="J818" s="17"/>
      <c r="K818" s="9"/>
      <c r="L818" s="9"/>
      <c r="M818" s="27"/>
    </row>
    <row r="819" spans="1:13" s="7" customFormat="1" ht="15" customHeight="1" x14ac:dyDescent="0.2">
      <c r="A819" s="17"/>
      <c r="B819" s="17"/>
      <c r="C819" s="9"/>
      <c r="D819" s="9"/>
      <c r="E819" s="9"/>
      <c r="F819" s="9"/>
      <c r="G819" s="9"/>
      <c r="H819" s="17"/>
      <c r="I819" s="17"/>
      <c r="J819" s="17"/>
      <c r="K819" s="9"/>
      <c r="L819" s="9"/>
      <c r="M819" s="27"/>
    </row>
    <row r="820" spans="1:13" s="7" customFormat="1" ht="15" customHeight="1" x14ac:dyDescent="0.2">
      <c r="A820" s="17"/>
      <c r="B820" s="17"/>
      <c r="C820" s="9"/>
      <c r="D820" s="9"/>
      <c r="E820" s="9"/>
      <c r="F820" s="9"/>
      <c r="G820" s="9"/>
      <c r="H820" s="17"/>
      <c r="I820" s="17"/>
      <c r="J820" s="17"/>
      <c r="K820" s="9"/>
      <c r="L820" s="9"/>
      <c r="M820" s="27"/>
    </row>
    <row r="821" spans="1:13" s="7" customFormat="1" ht="15" customHeight="1" x14ac:dyDescent="0.2">
      <c r="A821" s="17"/>
      <c r="B821" s="17"/>
      <c r="C821" s="9"/>
      <c r="D821" s="9"/>
      <c r="E821" s="9"/>
      <c r="F821" s="9"/>
      <c r="G821" s="9"/>
      <c r="H821" s="17"/>
      <c r="I821" s="17"/>
      <c r="J821" s="17"/>
      <c r="K821" s="9"/>
      <c r="L821" s="9"/>
      <c r="M821" s="27"/>
    </row>
    <row r="822" spans="1:13" s="7" customFormat="1" ht="15" customHeight="1" x14ac:dyDescent="0.2">
      <c r="A822" s="17"/>
      <c r="B822" s="17"/>
      <c r="C822" s="9"/>
      <c r="D822" s="9"/>
      <c r="E822" s="9"/>
      <c r="F822" s="9"/>
      <c r="G822" s="9"/>
      <c r="H822" s="17"/>
      <c r="I822" s="17"/>
      <c r="J822" s="17"/>
      <c r="K822" s="9"/>
      <c r="L822" s="9"/>
      <c r="M822" s="27"/>
    </row>
    <row r="823" spans="1:13" s="7" customFormat="1" ht="15" customHeight="1" x14ac:dyDescent="0.2">
      <c r="A823" s="17"/>
      <c r="B823" s="17"/>
      <c r="C823" s="9"/>
      <c r="D823" s="9"/>
      <c r="E823" s="9"/>
      <c r="F823" s="9"/>
      <c r="G823" s="9"/>
      <c r="H823" s="17"/>
      <c r="I823" s="17"/>
      <c r="J823" s="17"/>
      <c r="K823" s="9"/>
      <c r="L823" s="9"/>
      <c r="M823" s="27"/>
    </row>
    <row r="824" spans="1:13" s="7" customFormat="1" ht="15" customHeight="1" x14ac:dyDescent="0.2">
      <c r="A824" s="17"/>
      <c r="B824" s="17"/>
      <c r="C824" s="9"/>
      <c r="D824" s="9"/>
      <c r="E824" s="9"/>
      <c r="F824" s="9"/>
      <c r="G824" s="9"/>
      <c r="H824" s="17"/>
      <c r="I824" s="17"/>
      <c r="J824" s="17"/>
      <c r="K824" s="9"/>
      <c r="L824" s="9"/>
      <c r="M824" s="27"/>
    </row>
    <row r="825" spans="1:13" s="7" customFormat="1" ht="15" customHeight="1" x14ac:dyDescent="0.2">
      <c r="A825" s="17"/>
      <c r="B825" s="17"/>
      <c r="C825" s="9"/>
      <c r="D825" s="9"/>
      <c r="E825" s="9"/>
      <c r="F825" s="9"/>
      <c r="G825" s="9"/>
      <c r="H825" s="17"/>
      <c r="I825" s="17"/>
      <c r="J825" s="17"/>
      <c r="K825" s="9"/>
      <c r="L825" s="9"/>
      <c r="M825" s="27"/>
    </row>
    <row r="826" spans="1:13" s="7" customFormat="1" ht="15" customHeight="1" x14ac:dyDescent="0.2">
      <c r="A826" s="17"/>
      <c r="B826" s="17"/>
      <c r="C826" s="9"/>
      <c r="D826" s="9"/>
      <c r="E826" s="9"/>
      <c r="F826" s="9"/>
      <c r="G826" s="9"/>
      <c r="H826" s="17"/>
      <c r="I826" s="17"/>
      <c r="J826" s="17"/>
      <c r="K826" s="9"/>
      <c r="L826" s="9"/>
      <c r="M826" s="27"/>
    </row>
    <row r="827" spans="1:13" s="7" customFormat="1" ht="15" customHeight="1" x14ac:dyDescent="0.2">
      <c r="A827" s="17"/>
      <c r="B827" s="17"/>
      <c r="C827" s="9"/>
      <c r="D827" s="9"/>
      <c r="E827" s="9"/>
      <c r="F827" s="9"/>
      <c r="G827" s="9"/>
      <c r="H827" s="17"/>
      <c r="I827" s="17"/>
      <c r="J827" s="17"/>
      <c r="K827" s="9"/>
      <c r="L827" s="9"/>
      <c r="M827" s="27"/>
    </row>
    <row r="828" spans="1:13" s="7" customFormat="1" ht="15" customHeight="1" x14ac:dyDescent="0.2">
      <c r="A828" s="17"/>
      <c r="B828" s="17"/>
      <c r="C828" s="9"/>
      <c r="D828" s="9"/>
      <c r="E828" s="9"/>
      <c r="F828" s="9"/>
      <c r="G828" s="9"/>
      <c r="H828" s="17"/>
      <c r="I828" s="17"/>
      <c r="J828" s="17"/>
      <c r="K828" s="9"/>
      <c r="L828" s="9"/>
      <c r="M828" s="27"/>
    </row>
    <row r="829" spans="1:13" s="7" customFormat="1" ht="15" customHeight="1" x14ac:dyDescent="0.2">
      <c r="A829" s="17"/>
      <c r="B829" s="17"/>
      <c r="C829" s="9"/>
      <c r="D829" s="9"/>
      <c r="E829" s="9"/>
      <c r="F829" s="9"/>
      <c r="G829" s="9"/>
      <c r="H829" s="17"/>
      <c r="I829" s="17"/>
      <c r="J829" s="17"/>
      <c r="K829" s="9"/>
      <c r="L829" s="9"/>
      <c r="M829" s="27"/>
    </row>
    <row r="830" spans="1:13" s="7" customFormat="1" ht="15" customHeight="1" x14ac:dyDescent="0.2">
      <c r="A830" s="17"/>
      <c r="B830" s="17"/>
      <c r="C830" s="9"/>
      <c r="D830" s="9"/>
      <c r="E830" s="9"/>
      <c r="F830" s="9"/>
      <c r="G830" s="9"/>
      <c r="H830" s="17"/>
      <c r="I830" s="17"/>
      <c r="J830" s="17"/>
      <c r="K830" s="9"/>
      <c r="L830" s="9"/>
      <c r="M830" s="27"/>
    </row>
    <row r="831" spans="1:13" s="7" customFormat="1" ht="15" customHeight="1" x14ac:dyDescent="0.2">
      <c r="A831" s="17"/>
      <c r="B831" s="17"/>
      <c r="C831" s="9"/>
      <c r="D831" s="9"/>
      <c r="E831" s="9"/>
      <c r="F831" s="9"/>
      <c r="G831" s="9"/>
      <c r="H831" s="17"/>
      <c r="I831" s="17"/>
      <c r="J831" s="17"/>
      <c r="K831" s="9"/>
      <c r="L831" s="9"/>
      <c r="M831" s="27"/>
    </row>
    <row r="832" spans="1:13" s="7" customFormat="1" ht="15" customHeight="1" x14ac:dyDescent="0.2">
      <c r="A832" s="17"/>
      <c r="B832" s="17"/>
      <c r="C832" s="9"/>
      <c r="D832" s="9"/>
      <c r="E832" s="9"/>
      <c r="F832" s="9"/>
      <c r="G832" s="9"/>
      <c r="H832" s="17"/>
      <c r="I832" s="17"/>
      <c r="J832" s="17"/>
      <c r="K832" s="9"/>
      <c r="L832" s="9"/>
      <c r="M832" s="27"/>
    </row>
    <row r="833" spans="1:13" s="7" customFormat="1" ht="15" customHeight="1" x14ac:dyDescent="0.2">
      <c r="A833" s="17"/>
      <c r="B833" s="17"/>
      <c r="C833" s="9"/>
      <c r="D833" s="9"/>
      <c r="E833" s="9"/>
      <c r="F833" s="9"/>
      <c r="G833" s="9"/>
      <c r="H833" s="17"/>
      <c r="I833" s="17"/>
      <c r="J833" s="17"/>
      <c r="K833" s="9"/>
      <c r="L833" s="9"/>
      <c r="M833" s="27"/>
    </row>
    <row r="834" spans="1:13" s="7" customFormat="1" ht="15" customHeight="1" x14ac:dyDescent="0.2">
      <c r="A834" s="17"/>
      <c r="B834" s="17"/>
      <c r="C834" s="9"/>
      <c r="D834" s="9"/>
      <c r="E834" s="9"/>
      <c r="F834" s="9"/>
      <c r="G834" s="9"/>
      <c r="H834" s="17"/>
      <c r="I834" s="17"/>
      <c r="J834" s="17"/>
      <c r="K834" s="9"/>
      <c r="L834" s="9"/>
      <c r="M834" s="27"/>
    </row>
    <row r="835" spans="1:13" s="7" customFormat="1" ht="15" customHeight="1" x14ac:dyDescent="0.2">
      <c r="A835" s="17"/>
      <c r="B835" s="17"/>
      <c r="C835" s="9"/>
      <c r="D835" s="9"/>
      <c r="E835" s="9"/>
      <c r="F835" s="9"/>
      <c r="G835" s="9"/>
      <c r="H835" s="17"/>
      <c r="I835" s="17"/>
      <c r="J835" s="17"/>
      <c r="K835" s="9"/>
      <c r="L835" s="9"/>
      <c r="M835" s="27"/>
    </row>
    <row r="836" spans="1:13" s="7" customFormat="1" ht="15" customHeight="1" x14ac:dyDescent="0.2">
      <c r="A836" s="17"/>
      <c r="B836" s="17"/>
      <c r="C836" s="9"/>
      <c r="D836" s="9"/>
      <c r="E836" s="9"/>
      <c r="F836" s="9"/>
      <c r="G836" s="9"/>
      <c r="H836" s="17"/>
      <c r="I836" s="17"/>
      <c r="J836" s="17"/>
      <c r="K836" s="9"/>
      <c r="L836" s="9"/>
      <c r="M836" s="27"/>
    </row>
    <row r="837" spans="1:13" s="7" customFormat="1" ht="15" customHeight="1" x14ac:dyDescent="0.2">
      <c r="A837" s="17"/>
      <c r="B837" s="17"/>
      <c r="C837" s="9"/>
      <c r="D837" s="9"/>
      <c r="E837" s="9"/>
      <c r="F837" s="9"/>
      <c r="G837" s="9"/>
      <c r="H837" s="17"/>
      <c r="I837" s="17"/>
      <c r="J837" s="17"/>
      <c r="K837" s="9"/>
      <c r="L837" s="9"/>
      <c r="M837" s="27"/>
    </row>
    <row r="838" spans="1:13" s="7" customFormat="1" ht="15" customHeight="1" x14ac:dyDescent="0.2">
      <c r="A838" s="17"/>
      <c r="B838" s="17"/>
      <c r="C838" s="9"/>
      <c r="D838" s="9"/>
      <c r="E838" s="9"/>
      <c r="F838" s="9"/>
      <c r="G838" s="9"/>
      <c r="H838" s="17"/>
      <c r="I838" s="17"/>
      <c r="J838" s="17"/>
      <c r="K838" s="9"/>
      <c r="L838" s="9"/>
      <c r="M838" s="27"/>
    </row>
    <row r="839" spans="1:13" s="7" customFormat="1" ht="15" customHeight="1" x14ac:dyDescent="0.2">
      <c r="A839" s="17"/>
      <c r="B839" s="17"/>
      <c r="C839" s="9"/>
      <c r="D839" s="9"/>
      <c r="E839" s="9"/>
      <c r="F839" s="9"/>
      <c r="G839" s="9"/>
      <c r="H839" s="17"/>
      <c r="I839" s="17"/>
      <c r="J839" s="17"/>
      <c r="K839" s="9"/>
      <c r="L839" s="9"/>
      <c r="M839" s="27"/>
    </row>
    <row r="840" spans="1:13" s="7" customFormat="1" ht="15" customHeight="1" x14ac:dyDescent="0.2">
      <c r="A840" s="17"/>
      <c r="B840" s="17"/>
      <c r="C840" s="9"/>
      <c r="D840" s="9"/>
      <c r="E840" s="9"/>
      <c r="F840" s="9"/>
      <c r="G840" s="9"/>
      <c r="H840" s="17"/>
      <c r="I840" s="17"/>
      <c r="J840" s="17"/>
      <c r="K840" s="9"/>
      <c r="L840" s="9"/>
      <c r="M840" s="27"/>
    </row>
    <row r="841" spans="1:13" s="7" customFormat="1" ht="15" customHeight="1" x14ac:dyDescent="0.2">
      <c r="A841" s="17"/>
      <c r="B841" s="17"/>
      <c r="C841" s="9"/>
      <c r="D841" s="9"/>
      <c r="E841" s="9"/>
      <c r="F841" s="9"/>
      <c r="G841" s="9"/>
      <c r="H841" s="17"/>
      <c r="I841" s="17"/>
      <c r="J841" s="17"/>
      <c r="K841" s="9"/>
      <c r="L841" s="9"/>
      <c r="M841" s="27"/>
    </row>
    <row r="842" spans="1:13" s="7" customFormat="1" ht="15" customHeight="1" x14ac:dyDescent="0.2">
      <c r="A842" s="17"/>
      <c r="B842" s="17"/>
      <c r="C842" s="9"/>
      <c r="D842" s="9"/>
      <c r="E842" s="9"/>
      <c r="F842" s="9"/>
      <c r="G842" s="9"/>
      <c r="H842" s="17"/>
      <c r="I842" s="17"/>
      <c r="J842" s="17"/>
      <c r="K842" s="9"/>
      <c r="L842" s="9"/>
      <c r="M842" s="27"/>
    </row>
    <row r="843" spans="1:13" s="7" customFormat="1" ht="15" customHeight="1" x14ac:dyDescent="0.2">
      <c r="A843" s="17"/>
      <c r="B843" s="17"/>
      <c r="C843" s="9"/>
      <c r="D843" s="9"/>
      <c r="E843" s="9"/>
      <c r="F843" s="9"/>
      <c r="G843" s="9"/>
      <c r="H843" s="17"/>
      <c r="I843" s="17"/>
      <c r="J843" s="17"/>
      <c r="K843" s="9"/>
      <c r="L843" s="9"/>
      <c r="M843" s="27"/>
    </row>
    <row r="844" spans="1:13" s="7" customFormat="1" ht="15" customHeight="1" x14ac:dyDescent="0.2">
      <c r="A844" s="17"/>
      <c r="B844" s="17"/>
      <c r="C844" s="9"/>
      <c r="D844" s="9"/>
      <c r="E844" s="9"/>
      <c r="F844" s="9"/>
      <c r="G844" s="9"/>
      <c r="H844" s="17"/>
      <c r="I844" s="17"/>
      <c r="J844" s="17"/>
      <c r="K844" s="9"/>
      <c r="L844" s="9"/>
      <c r="M844" s="27"/>
    </row>
    <row r="845" spans="1:13" s="7" customFormat="1" ht="15" customHeight="1" x14ac:dyDescent="0.2">
      <c r="A845" s="17"/>
      <c r="B845" s="17"/>
      <c r="C845" s="9"/>
      <c r="D845" s="9"/>
      <c r="E845" s="9"/>
      <c r="F845" s="9"/>
      <c r="G845" s="9"/>
      <c r="H845" s="17"/>
      <c r="I845" s="17"/>
      <c r="J845" s="17"/>
      <c r="K845" s="9"/>
      <c r="L845" s="9"/>
      <c r="M845" s="27"/>
    </row>
    <row r="846" spans="1:13" s="7" customFormat="1" ht="15" customHeight="1" x14ac:dyDescent="0.2">
      <c r="A846" s="17"/>
      <c r="B846" s="17"/>
      <c r="C846" s="9"/>
      <c r="D846" s="9"/>
      <c r="E846" s="9"/>
      <c r="F846" s="9"/>
      <c r="G846" s="9"/>
      <c r="H846" s="17"/>
      <c r="I846" s="17"/>
      <c r="J846" s="17"/>
      <c r="K846" s="9"/>
      <c r="L846" s="9"/>
      <c r="M846" s="27"/>
    </row>
    <row r="847" spans="1:13" s="7" customFormat="1" ht="15" customHeight="1" x14ac:dyDescent="0.2">
      <c r="A847" s="17"/>
      <c r="B847" s="17"/>
      <c r="C847" s="9"/>
      <c r="D847" s="9"/>
      <c r="E847" s="9"/>
      <c r="F847" s="9"/>
      <c r="G847" s="9"/>
      <c r="H847" s="17"/>
      <c r="I847" s="17"/>
      <c r="J847" s="17"/>
      <c r="K847" s="9"/>
      <c r="L847" s="9"/>
      <c r="M847" s="27"/>
    </row>
    <row r="848" spans="1:13" s="7" customFormat="1" ht="15" customHeight="1" x14ac:dyDescent="0.2">
      <c r="A848" s="17"/>
      <c r="B848" s="17"/>
      <c r="C848" s="9"/>
      <c r="D848" s="9"/>
      <c r="E848" s="9"/>
      <c r="F848" s="9"/>
      <c r="G848" s="9"/>
      <c r="H848" s="17"/>
      <c r="I848" s="17"/>
      <c r="J848" s="17"/>
      <c r="K848" s="9"/>
      <c r="L848" s="9"/>
      <c r="M848" s="27"/>
    </row>
    <row r="849" spans="1:13" s="7" customFormat="1" ht="15" customHeight="1" x14ac:dyDescent="0.2">
      <c r="A849" s="17"/>
      <c r="B849" s="17"/>
      <c r="C849" s="9"/>
      <c r="D849" s="9"/>
      <c r="E849" s="9"/>
      <c r="F849" s="9"/>
      <c r="G849" s="9"/>
      <c r="H849" s="17"/>
      <c r="I849" s="17"/>
      <c r="J849" s="17"/>
      <c r="K849" s="9"/>
      <c r="L849" s="9"/>
      <c r="M849" s="27"/>
    </row>
    <row r="850" spans="1:13" s="7" customFormat="1" ht="15" customHeight="1" x14ac:dyDescent="0.2">
      <c r="A850" s="17"/>
      <c r="B850" s="17"/>
      <c r="C850" s="9"/>
      <c r="D850" s="9"/>
      <c r="E850" s="9"/>
      <c r="F850" s="9"/>
      <c r="G850" s="9"/>
      <c r="H850" s="17"/>
      <c r="I850" s="17"/>
      <c r="J850" s="17"/>
      <c r="K850" s="9"/>
      <c r="L850" s="9"/>
      <c r="M850" s="27"/>
    </row>
    <row r="851" spans="1:13" s="7" customFormat="1" ht="15" customHeight="1" x14ac:dyDescent="0.2">
      <c r="A851" s="17"/>
      <c r="B851" s="17"/>
      <c r="C851" s="9"/>
      <c r="D851" s="9"/>
      <c r="E851" s="9"/>
      <c r="F851" s="9"/>
      <c r="G851" s="9"/>
      <c r="H851" s="17"/>
      <c r="I851" s="17"/>
      <c r="J851" s="17"/>
      <c r="K851" s="9"/>
      <c r="L851" s="9"/>
      <c r="M851" s="27"/>
    </row>
    <row r="852" spans="1:13" s="7" customFormat="1" ht="15" customHeight="1" x14ac:dyDescent="0.2">
      <c r="A852" s="17"/>
      <c r="B852" s="17"/>
      <c r="C852" s="9"/>
      <c r="D852" s="9"/>
      <c r="E852" s="9"/>
      <c r="F852" s="9"/>
      <c r="G852" s="9"/>
      <c r="H852" s="17"/>
      <c r="I852" s="17"/>
      <c r="J852" s="17"/>
      <c r="K852" s="9"/>
      <c r="L852" s="9"/>
      <c r="M852" s="27"/>
    </row>
    <row r="853" spans="1:13" s="7" customFormat="1" ht="15" customHeight="1" x14ac:dyDescent="0.2">
      <c r="A853" s="17"/>
      <c r="B853" s="17"/>
      <c r="C853" s="9"/>
      <c r="D853" s="9"/>
      <c r="E853" s="9"/>
      <c r="F853" s="9"/>
      <c r="G853" s="9"/>
      <c r="H853" s="17"/>
      <c r="I853" s="17"/>
      <c r="J853" s="17"/>
      <c r="K853" s="9"/>
      <c r="L853" s="9"/>
      <c r="M853" s="27"/>
    </row>
    <row r="854" spans="1:13" s="7" customFormat="1" ht="15" customHeight="1" x14ac:dyDescent="0.2">
      <c r="A854" s="17"/>
      <c r="B854" s="17"/>
      <c r="C854" s="9"/>
      <c r="D854" s="9"/>
      <c r="E854" s="9"/>
      <c r="F854" s="9"/>
      <c r="G854" s="9"/>
      <c r="H854" s="17"/>
      <c r="I854" s="17"/>
      <c r="J854" s="17"/>
      <c r="K854" s="9"/>
      <c r="L854" s="9"/>
      <c r="M854" s="27"/>
    </row>
    <row r="855" spans="1:13" s="7" customFormat="1" ht="15" customHeight="1" x14ac:dyDescent="0.2">
      <c r="A855" s="17"/>
      <c r="B855" s="17"/>
      <c r="C855" s="9"/>
      <c r="D855" s="9"/>
      <c r="E855" s="9"/>
      <c r="F855" s="9"/>
      <c r="G855" s="9"/>
      <c r="H855" s="17"/>
      <c r="I855" s="17"/>
      <c r="J855" s="17"/>
      <c r="K855" s="9"/>
      <c r="L855" s="9"/>
      <c r="M855" s="27"/>
    </row>
    <row r="856" spans="1:13" s="7" customFormat="1" ht="15" customHeight="1" x14ac:dyDescent="0.2">
      <c r="A856" s="17"/>
      <c r="B856" s="17"/>
      <c r="C856" s="9"/>
      <c r="D856" s="9"/>
      <c r="E856" s="9"/>
      <c r="F856" s="9"/>
      <c r="G856" s="9"/>
      <c r="H856" s="17"/>
      <c r="I856" s="17"/>
      <c r="J856" s="17"/>
      <c r="K856" s="9"/>
      <c r="L856" s="9"/>
      <c r="M856" s="27"/>
    </row>
    <row r="857" spans="1:13" s="7" customFormat="1" ht="15" customHeight="1" x14ac:dyDescent="0.2">
      <c r="A857" s="17"/>
      <c r="B857" s="17"/>
      <c r="C857" s="9"/>
      <c r="D857" s="9"/>
      <c r="E857" s="9"/>
      <c r="F857" s="9"/>
      <c r="G857" s="9"/>
      <c r="H857" s="17"/>
      <c r="I857" s="17"/>
      <c r="J857" s="17"/>
      <c r="K857" s="9"/>
      <c r="L857" s="9"/>
      <c r="M857" s="27"/>
    </row>
    <row r="858" spans="1:13" s="7" customFormat="1" ht="15" customHeight="1" x14ac:dyDescent="0.2">
      <c r="A858" s="17"/>
      <c r="B858" s="17"/>
      <c r="C858" s="9"/>
      <c r="D858" s="9"/>
      <c r="E858" s="9"/>
      <c r="F858" s="9"/>
      <c r="G858" s="9"/>
      <c r="H858" s="17"/>
      <c r="I858" s="17"/>
      <c r="J858" s="17"/>
      <c r="K858" s="9"/>
      <c r="L858" s="9"/>
      <c r="M858" s="27"/>
    </row>
    <row r="859" spans="1:13" s="7" customFormat="1" ht="15" customHeight="1" x14ac:dyDescent="0.2">
      <c r="A859" s="17"/>
      <c r="B859" s="17"/>
      <c r="C859" s="9"/>
      <c r="D859" s="9"/>
      <c r="E859" s="9"/>
      <c r="F859" s="9"/>
      <c r="G859" s="9"/>
      <c r="H859" s="17"/>
      <c r="I859" s="17"/>
      <c r="J859" s="17"/>
      <c r="K859" s="9"/>
      <c r="L859" s="9"/>
      <c r="M859" s="27"/>
    </row>
    <row r="860" spans="1:13" s="7" customFormat="1" ht="15" customHeight="1" x14ac:dyDescent="0.2">
      <c r="A860" s="17"/>
      <c r="B860" s="17"/>
      <c r="C860" s="9"/>
      <c r="D860" s="9"/>
      <c r="E860" s="9"/>
      <c r="F860" s="9"/>
      <c r="G860" s="9"/>
      <c r="H860" s="17"/>
      <c r="I860" s="17"/>
      <c r="J860" s="17"/>
      <c r="K860" s="9"/>
      <c r="L860" s="9"/>
      <c r="M860" s="27"/>
    </row>
    <row r="861" spans="1:13" s="7" customFormat="1" ht="15" customHeight="1" x14ac:dyDescent="0.2">
      <c r="A861" s="17"/>
      <c r="B861" s="17"/>
      <c r="C861" s="9"/>
      <c r="D861" s="9"/>
      <c r="E861" s="9"/>
      <c r="F861" s="9"/>
      <c r="G861" s="9"/>
      <c r="H861" s="17"/>
      <c r="I861" s="17"/>
      <c r="J861" s="17"/>
      <c r="K861" s="9"/>
      <c r="L861" s="9"/>
      <c r="M861" s="27"/>
    </row>
    <row r="862" spans="1:13" s="7" customFormat="1" ht="15" customHeight="1" x14ac:dyDescent="0.2">
      <c r="A862" s="17"/>
      <c r="B862" s="17"/>
      <c r="C862" s="9"/>
      <c r="D862" s="9"/>
      <c r="E862" s="9"/>
      <c r="F862" s="9"/>
      <c r="G862" s="9"/>
      <c r="H862" s="17"/>
      <c r="I862" s="17"/>
      <c r="J862" s="17"/>
      <c r="K862" s="9"/>
      <c r="L862" s="9"/>
      <c r="M862" s="27"/>
    </row>
    <row r="863" spans="1:13" s="7" customFormat="1" ht="15" customHeight="1" x14ac:dyDescent="0.2">
      <c r="A863" s="17"/>
      <c r="B863" s="17"/>
      <c r="C863" s="9"/>
      <c r="D863" s="9"/>
      <c r="E863" s="9"/>
      <c r="F863" s="9"/>
      <c r="G863" s="9"/>
      <c r="H863" s="17"/>
      <c r="I863" s="17"/>
      <c r="J863" s="17"/>
      <c r="K863" s="9"/>
      <c r="L863" s="9"/>
      <c r="M863" s="27"/>
    </row>
    <row r="864" spans="1:13" s="7" customFormat="1" ht="15" customHeight="1" x14ac:dyDescent="0.2">
      <c r="A864" s="17"/>
      <c r="B864" s="17"/>
      <c r="C864" s="9"/>
      <c r="D864" s="9"/>
      <c r="E864" s="9"/>
      <c r="F864" s="9"/>
      <c r="G864" s="9"/>
      <c r="H864" s="17"/>
      <c r="I864" s="17"/>
      <c r="J864" s="17"/>
      <c r="K864" s="9"/>
      <c r="L864" s="9"/>
      <c r="M864" s="27"/>
    </row>
    <row r="865" spans="1:13" s="7" customFormat="1" ht="15" customHeight="1" x14ac:dyDescent="0.2">
      <c r="A865" s="17"/>
      <c r="B865" s="17"/>
      <c r="C865" s="9"/>
      <c r="D865" s="9"/>
      <c r="E865" s="9"/>
      <c r="F865" s="9"/>
      <c r="G865" s="9"/>
      <c r="H865" s="17"/>
      <c r="I865" s="17"/>
      <c r="J865" s="17"/>
      <c r="K865" s="9"/>
      <c r="L865" s="9"/>
      <c r="M865" s="27"/>
    </row>
    <row r="866" spans="1:13" s="7" customFormat="1" ht="15" customHeight="1" x14ac:dyDescent="0.2">
      <c r="A866" s="17"/>
      <c r="B866" s="17"/>
      <c r="C866" s="9"/>
      <c r="D866" s="9"/>
      <c r="E866" s="9"/>
      <c r="F866" s="9"/>
      <c r="G866" s="9"/>
      <c r="H866" s="17"/>
      <c r="I866" s="17"/>
      <c r="J866" s="17"/>
      <c r="K866" s="9"/>
      <c r="L866" s="9"/>
      <c r="M866" s="27"/>
    </row>
    <row r="867" spans="1:13" s="7" customFormat="1" ht="15" customHeight="1" x14ac:dyDescent="0.2">
      <c r="A867" s="17"/>
      <c r="B867" s="17"/>
      <c r="C867" s="9"/>
      <c r="D867" s="9"/>
      <c r="E867" s="9"/>
      <c r="F867" s="9"/>
      <c r="G867" s="9"/>
      <c r="H867" s="17"/>
      <c r="I867" s="17"/>
      <c r="J867" s="17"/>
      <c r="K867" s="9"/>
      <c r="L867" s="9"/>
      <c r="M867" s="27"/>
    </row>
    <row r="868" spans="1:13" s="7" customFormat="1" ht="15" customHeight="1" x14ac:dyDescent="0.2">
      <c r="A868" s="17"/>
      <c r="B868" s="17"/>
      <c r="C868" s="9"/>
      <c r="D868" s="9"/>
      <c r="E868" s="9"/>
      <c r="F868" s="9"/>
      <c r="G868" s="9"/>
      <c r="H868" s="17"/>
      <c r="I868" s="17"/>
      <c r="J868" s="17"/>
      <c r="K868" s="9"/>
      <c r="L868" s="9"/>
      <c r="M868" s="27"/>
    </row>
    <row r="869" spans="1:13" s="7" customFormat="1" ht="15" customHeight="1" x14ac:dyDescent="0.2">
      <c r="A869" s="17"/>
      <c r="B869" s="17"/>
      <c r="C869" s="9"/>
      <c r="D869" s="9"/>
      <c r="E869" s="9"/>
      <c r="F869" s="9"/>
      <c r="G869" s="9"/>
      <c r="H869" s="17"/>
      <c r="I869" s="17"/>
      <c r="J869" s="17"/>
      <c r="K869" s="9"/>
      <c r="L869" s="9"/>
      <c r="M869" s="27"/>
    </row>
    <row r="870" spans="1:13" s="7" customFormat="1" ht="15" customHeight="1" x14ac:dyDescent="0.2">
      <c r="A870" s="17"/>
      <c r="B870" s="17"/>
      <c r="C870" s="9"/>
      <c r="D870" s="9"/>
      <c r="E870" s="9"/>
      <c r="F870" s="9"/>
      <c r="G870" s="9"/>
      <c r="H870" s="17"/>
      <c r="I870" s="17"/>
      <c r="J870" s="17"/>
      <c r="K870" s="9"/>
      <c r="L870" s="9"/>
      <c r="M870" s="27"/>
    </row>
    <row r="871" spans="1:13" s="7" customFormat="1" ht="15" customHeight="1" x14ac:dyDescent="0.2">
      <c r="A871" s="17"/>
      <c r="B871" s="17"/>
      <c r="C871" s="9"/>
      <c r="D871" s="9"/>
      <c r="E871" s="9"/>
      <c r="F871" s="9"/>
      <c r="G871" s="9"/>
      <c r="H871" s="17"/>
      <c r="I871" s="17"/>
      <c r="J871" s="17"/>
      <c r="K871" s="9"/>
      <c r="L871" s="9"/>
      <c r="M871" s="27"/>
    </row>
    <row r="872" spans="1:13" s="7" customFormat="1" ht="15" customHeight="1" x14ac:dyDescent="0.2">
      <c r="A872" s="17"/>
      <c r="B872" s="17"/>
      <c r="C872" s="9"/>
      <c r="D872" s="9"/>
      <c r="E872" s="9"/>
      <c r="F872" s="9"/>
      <c r="G872" s="9"/>
      <c r="H872" s="17"/>
      <c r="I872" s="17"/>
      <c r="J872" s="17"/>
      <c r="K872" s="9"/>
      <c r="L872" s="9"/>
      <c r="M872" s="27"/>
    </row>
    <row r="873" spans="1:13" s="7" customFormat="1" ht="15" customHeight="1" x14ac:dyDescent="0.2">
      <c r="A873" s="17"/>
      <c r="B873" s="17"/>
      <c r="C873" s="9"/>
      <c r="D873" s="9"/>
      <c r="E873" s="9"/>
      <c r="F873" s="9"/>
      <c r="G873" s="9"/>
      <c r="H873" s="17"/>
      <c r="I873" s="17"/>
      <c r="J873" s="17"/>
      <c r="K873" s="9"/>
      <c r="L873" s="9"/>
      <c r="M873" s="27"/>
    </row>
    <row r="874" spans="1:13" s="7" customFormat="1" ht="15" customHeight="1" x14ac:dyDescent="0.2">
      <c r="A874" s="17"/>
      <c r="B874" s="17"/>
      <c r="C874" s="9"/>
      <c r="D874" s="9"/>
      <c r="E874" s="9"/>
      <c r="F874" s="9"/>
      <c r="G874" s="9"/>
      <c r="H874" s="17"/>
      <c r="I874" s="17"/>
      <c r="J874" s="17"/>
      <c r="K874" s="9"/>
      <c r="L874" s="9"/>
      <c r="M874" s="27"/>
    </row>
    <row r="875" spans="1:13" s="7" customFormat="1" ht="15" customHeight="1" x14ac:dyDescent="0.2">
      <c r="A875" s="17"/>
      <c r="B875" s="17"/>
      <c r="C875" s="9"/>
      <c r="D875" s="9"/>
      <c r="E875" s="9"/>
      <c r="F875" s="9"/>
      <c r="G875" s="9"/>
      <c r="H875" s="17"/>
      <c r="I875" s="17"/>
      <c r="J875" s="17"/>
      <c r="K875" s="9"/>
      <c r="L875" s="9"/>
      <c r="M875" s="27"/>
    </row>
    <row r="876" spans="1:13" s="7" customFormat="1" ht="15" customHeight="1" x14ac:dyDescent="0.2">
      <c r="A876" s="17"/>
      <c r="B876" s="17"/>
      <c r="C876" s="9"/>
      <c r="D876" s="9"/>
      <c r="E876" s="9"/>
      <c r="F876" s="9"/>
      <c r="G876" s="9"/>
      <c r="H876" s="17"/>
      <c r="I876" s="17"/>
      <c r="J876" s="17"/>
      <c r="K876" s="9"/>
      <c r="L876" s="9"/>
      <c r="M876" s="27"/>
    </row>
    <row r="877" spans="1:13" s="7" customFormat="1" ht="15" customHeight="1" x14ac:dyDescent="0.2">
      <c r="A877" s="17"/>
      <c r="B877" s="17"/>
      <c r="C877" s="9"/>
      <c r="D877" s="9"/>
      <c r="E877" s="9"/>
      <c r="F877" s="9"/>
      <c r="G877" s="9"/>
      <c r="H877" s="17"/>
      <c r="I877" s="17"/>
      <c r="J877" s="17"/>
      <c r="K877" s="9"/>
      <c r="L877" s="9"/>
      <c r="M877" s="27"/>
    </row>
    <row r="878" spans="1:13" s="7" customFormat="1" ht="15" customHeight="1" x14ac:dyDescent="0.2">
      <c r="A878" s="17"/>
      <c r="B878" s="17"/>
      <c r="C878" s="9"/>
      <c r="D878" s="9"/>
      <c r="E878" s="9"/>
      <c r="F878" s="9"/>
      <c r="G878" s="9"/>
      <c r="H878" s="17"/>
      <c r="I878" s="17"/>
      <c r="J878" s="17"/>
      <c r="K878" s="9"/>
      <c r="L878" s="9"/>
      <c r="M878" s="27"/>
    </row>
    <row r="879" spans="1:13" s="7" customFormat="1" ht="15" customHeight="1" x14ac:dyDescent="0.2">
      <c r="A879" s="17"/>
      <c r="B879" s="17"/>
      <c r="C879" s="9"/>
      <c r="D879" s="9"/>
      <c r="E879" s="9"/>
      <c r="F879" s="9"/>
      <c r="G879" s="9"/>
      <c r="H879" s="17"/>
      <c r="I879" s="17"/>
      <c r="J879" s="17"/>
      <c r="K879" s="9"/>
      <c r="L879" s="9"/>
      <c r="M879" s="27"/>
    </row>
    <row r="880" spans="1:13" s="7" customFormat="1" ht="15" customHeight="1" x14ac:dyDescent="0.2">
      <c r="A880" s="17"/>
      <c r="B880" s="17"/>
      <c r="C880" s="9"/>
      <c r="D880" s="9"/>
      <c r="E880" s="9"/>
      <c r="F880" s="9"/>
      <c r="G880" s="9"/>
      <c r="H880" s="17"/>
      <c r="I880" s="17"/>
      <c r="J880" s="17"/>
      <c r="K880" s="9"/>
      <c r="L880" s="9"/>
      <c r="M880" s="27"/>
    </row>
    <row r="881" spans="1:13" s="7" customFormat="1" ht="15" customHeight="1" x14ac:dyDescent="0.2">
      <c r="A881" s="17"/>
      <c r="B881" s="17"/>
      <c r="C881" s="9"/>
      <c r="D881" s="9"/>
      <c r="E881" s="9"/>
      <c r="F881" s="9"/>
      <c r="G881" s="9"/>
      <c r="H881" s="17"/>
      <c r="I881" s="17"/>
      <c r="J881" s="17"/>
      <c r="K881" s="9"/>
      <c r="L881" s="9"/>
      <c r="M881" s="27"/>
    </row>
    <row r="882" spans="1:13" s="7" customFormat="1" ht="15" customHeight="1" x14ac:dyDescent="0.2">
      <c r="A882" s="17"/>
      <c r="B882" s="17"/>
      <c r="C882" s="9"/>
      <c r="D882" s="9"/>
      <c r="E882" s="9"/>
      <c r="F882" s="9"/>
      <c r="G882" s="9"/>
      <c r="H882" s="17"/>
      <c r="I882" s="17"/>
      <c r="J882" s="17"/>
      <c r="K882" s="9"/>
      <c r="L882" s="9"/>
      <c r="M882" s="27"/>
    </row>
    <row r="883" spans="1:13" s="7" customFormat="1" ht="15" customHeight="1" x14ac:dyDescent="0.2">
      <c r="A883" s="17"/>
      <c r="B883" s="17"/>
      <c r="C883" s="9"/>
      <c r="D883" s="9"/>
      <c r="E883" s="9"/>
      <c r="F883" s="9"/>
      <c r="G883" s="9"/>
      <c r="H883" s="17"/>
      <c r="I883" s="17"/>
      <c r="J883" s="17"/>
      <c r="K883" s="9"/>
      <c r="L883" s="9"/>
      <c r="M883" s="27"/>
    </row>
    <row r="884" spans="1:13" s="7" customFormat="1" ht="15" customHeight="1" x14ac:dyDescent="0.2">
      <c r="A884" s="17"/>
      <c r="B884" s="17"/>
      <c r="C884" s="9"/>
      <c r="D884" s="9"/>
      <c r="E884" s="9"/>
      <c r="F884" s="9"/>
      <c r="G884" s="9"/>
      <c r="H884" s="17"/>
      <c r="I884" s="17"/>
      <c r="J884" s="17"/>
      <c r="K884" s="9"/>
      <c r="L884" s="9"/>
      <c r="M884" s="27"/>
    </row>
    <row r="885" spans="1:13" s="7" customFormat="1" ht="15" customHeight="1" x14ac:dyDescent="0.2">
      <c r="A885" s="17"/>
      <c r="B885" s="17"/>
      <c r="C885" s="9"/>
      <c r="D885" s="9"/>
      <c r="E885" s="9"/>
      <c r="F885" s="9"/>
      <c r="G885" s="9"/>
      <c r="H885" s="17"/>
      <c r="I885" s="17"/>
      <c r="J885" s="17"/>
      <c r="K885" s="9"/>
      <c r="L885" s="9"/>
      <c r="M885" s="27"/>
    </row>
    <row r="886" spans="1:13" s="7" customFormat="1" ht="15" customHeight="1" x14ac:dyDescent="0.2">
      <c r="A886" s="17"/>
      <c r="B886" s="17"/>
      <c r="C886" s="9"/>
      <c r="D886" s="9"/>
      <c r="E886" s="9"/>
      <c r="F886" s="9"/>
      <c r="G886" s="9"/>
      <c r="H886" s="17"/>
      <c r="I886" s="17"/>
      <c r="J886" s="17"/>
      <c r="K886" s="9"/>
      <c r="L886" s="9"/>
      <c r="M886" s="27"/>
    </row>
    <row r="887" spans="1:13" s="7" customFormat="1" ht="15" customHeight="1" x14ac:dyDescent="0.2">
      <c r="A887" s="17"/>
      <c r="B887" s="17"/>
      <c r="C887" s="9"/>
      <c r="D887" s="9"/>
      <c r="E887" s="9"/>
      <c r="F887" s="9"/>
      <c r="G887" s="9"/>
      <c r="H887" s="17"/>
      <c r="I887" s="17"/>
      <c r="J887" s="17"/>
      <c r="K887" s="9"/>
      <c r="L887" s="9"/>
      <c r="M887" s="27"/>
    </row>
    <row r="888" spans="1:13" s="7" customFormat="1" ht="15" customHeight="1" x14ac:dyDescent="0.2">
      <c r="A888" s="17"/>
      <c r="B888" s="17"/>
      <c r="C888" s="9"/>
      <c r="D888" s="9"/>
      <c r="E888" s="9"/>
      <c r="F888" s="9"/>
      <c r="G888" s="9"/>
      <c r="H888" s="17"/>
      <c r="I888" s="17"/>
      <c r="J888" s="17"/>
      <c r="K888" s="9"/>
      <c r="L888" s="9"/>
      <c r="M888" s="27"/>
    </row>
    <row r="889" spans="1:13" s="7" customFormat="1" ht="15" customHeight="1" x14ac:dyDescent="0.2">
      <c r="A889" s="17"/>
      <c r="B889" s="17"/>
      <c r="C889" s="9"/>
      <c r="D889" s="9"/>
      <c r="E889" s="9"/>
      <c r="F889" s="9"/>
      <c r="G889" s="9"/>
      <c r="H889" s="17"/>
      <c r="I889" s="17"/>
      <c r="J889" s="17"/>
      <c r="K889" s="9"/>
      <c r="L889" s="9"/>
      <c r="M889" s="27"/>
    </row>
    <row r="890" spans="1:13" s="7" customFormat="1" ht="15" customHeight="1" x14ac:dyDescent="0.2">
      <c r="A890" s="17"/>
      <c r="B890" s="17"/>
      <c r="C890" s="9"/>
      <c r="D890" s="9"/>
      <c r="E890" s="9"/>
      <c r="F890" s="9"/>
      <c r="G890" s="9"/>
      <c r="H890" s="17"/>
      <c r="I890" s="17"/>
      <c r="J890" s="17"/>
      <c r="K890" s="9"/>
      <c r="L890" s="9"/>
      <c r="M890" s="27"/>
    </row>
    <row r="891" spans="1:13" s="7" customFormat="1" ht="15" customHeight="1" x14ac:dyDescent="0.2">
      <c r="A891" s="17"/>
      <c r="B891" s="17"/>
      <c r="C891" s="9"/>
      <c r="D891" s="9"/>
      <c r="E891" s="9"/>
      <c r="F891" s="9"/>
      <c r="G891" s="9"/>
      <c r="H891" s="17"/>
      <c r="I891" s="17"/>
      <c r="J891" s="17"/>
      <c r="K891" s="9"/>
      <c r="L891" s="9"/>
      <c r="M891" s="27"/>
    </row>
    <row r="892" spans="1:13" s="7" customFormat="1" ht="15" customHeight="1" x14ac:dyDescent="0.2">
      <c r="A892" s="17"/>
      <c r="B892" s="17"/>
      <c r="C892" s="9"/>
      <c r="D892" s="9"/>
      <c r="E892" s="9"/>
      <c r="F892" s="9"/>
      <c r="G892" s="9"/>
      <c r="H892" s="17"/>
      <c r="I892" s="17"/>
      <c r="J892" s="17"/>
      <c r="K892" s="9"/>
      <c r="L892" s="9"/>
      <c r="M892" s="27"/>
    </row>
    <row r="893" spans="1:13" s="7" customFormat="1" ht="15" customHeight="1" x14ac:dyDescent="0.2">
      <c r="A893" s="17"/>
      <c r="B893" s="17"/>
      <c r="C893" s="9"/>
      <c r="D893" s="9"/>
      <c r="E893" s="9"/>
      <c r="F893" s="9"/>
      <c r="G893" s="9"/>
      <c r="H893" s="17"/>
      <c r="I893" s="17"/>
      <c r="J893" s="17"/>
      <c r="K893" s="9"/>
      <c r="L893" s="9"/>
      <c r="M893" s="27"/>
    </row>
    <row r="894" spans="1:13" s="7" customFormat="1" ht="15" customHeight="1" x14ac:dyDescent="0.2">
      <c r="A894" s="17"/>
      <c r="B894" s="17"/>
      <c r="C894" s="9"/>
      <c r="D894" s="9"/>
      <c r="E894" s="9"/>
      <c r="F894" s="9"/>
      <c r="G894" s="9"/>
      <c r="H894" s="17"/>
      <c r="I894" s="17"/>
      <c r="J894" s="17"/>
      <c r="K894" s="9"/>
      <c r="L894" s="9"/>
      <c r="M894" s="27"/>
    </row>
    <row r="895" spans="1:13" s="7" customFormat="1" ht="15" customHeight="1" x14ac:dyDescent="0.2">
      <c r="A895" s="17"/>
      <c r="B895" s="17"/>
      <c r="C895" s="9"/>
      <c r="D895" s="9"/>
      <c r="E895" s="9"/>
      <c r="F895" s="9"/>
      <c r="G895" s="9"/>
      <c r="H895" s="17"/>
      <c r="I895" s="17"/>
      <c r="J895" s="17"/>
      <c r="K895" s="9"/>
      <c r="L895" s="9"/>
      <c r="M895" s="27"/>
    </row>
    <row r="896" spans="1:13" s="7" customFormat="1" ht="15" customHeight="1" x14ac:dyDescent="0.2">
      <c r="A896" s="17"/>
      <c r="B896" s="17"/>
      <c r="C896" s="9"/>
      <c r="D896" s="9"/>
      <c r="E896" s="9"/>
      <c r="F896" s="9"/>
      <c r="G896" s="9"/>
      <c r="H896" s="17"/>
      <c r="I896" s="17"/>
      <c r="J896" s="17"/>
      <c r="K896" s="9"/>
      <c r="L896" s="9"/>
      <c r="M896" s="27"/>
    </row>
    <row r="897" spans="1:13" s="7" customFormat="1" ht="15" customHeight="1" x14ac:dyDescent="0.2">
      <c r="A897" s="17"/>
      <c r="B897" s="17"/>
      <c r="C897" s="9"/>
      <c r="D897" s="9"/>
      <c r="E897" s="9"/>
      <c r="F897" s="9"/>
      <c r="G897" s="9"/>
      <c r="H897" s="17"/>
      <c r="I897" s="17"/>
      <c r="J897" s="17"/>
      <c r="K897" s="9"/>
      <c r="L897" s="9"/>
      <c r="M897" s="27"/>
    </row>
    <row r="898" spans="1:13" s="7" customFormat="1" ht="15" customHeight="1" x14ac:dyDescent="0.2">
      <c r="A898" s="17"/>
      <c r="B898" s="17"/>
      <c r="C898" s="9"/>
      <c r="D898" s="9"/>
      <c r="E898" s="9"/>
      <c r="F898" s="9"/>
      <c r="G898" s="9"/>
      <c r="H898" s="17"/>
      <c r="I898" s="17"/>
      <c r="J898" s="17"/>
      <c r="K898" s="9"/>
      <c r="L898" s="9"/>
      <c r="M898" s="27"/>
    </row>
    <row r="899" spans="1:13" s="7" customFormat="1" ht="15" customHeight="1" x14ac:dyDescent="0.2">
      <c r="A899" s="17"/>
      <c r="B899" s="17"/>
      <c r="C899" s="9"/>
      <c r="D899" s="9"/>
      <c r="E899" s="9"/>
      <c r="F899" s="9"/>
      <c r="G899" s="9"/>
      <c r="H899" s="17"/>
      <c r="I899" s="17"/>
      <c r="J899" s="17"/>
      <c r="K899" s="9"/>
      <c r="L899" s="9"/>
      <c r="M899" s="27"/>
    </row>
    <row r="900" spans="1:13" s="7" customFormat="1" ht="15" customHeight="1" x14ac:dyDescent="0.2">
      <c r="A900" s="17"/>
      <c r="B900" s="17"/>
      <c r="C900" s="9"/>
      <c r="D900" s="9"/>
      <c r="E900" s="9"/>
      <c r="F900" s="9"/>
      <c r="G900" s="9"/>
      <c r="H900" s="17"/>
      <c r="I900" s="17"/>
      <c r="J900" s="17"/>
      <c r="K900" s="9"/>
      <c r="L900" s="9"/>
      <c r="M900" s="27"/>
    </row>
    <row r="901" spans="1:13" s="7" customFormat="1" ht="15" customHeight="1" x14ac:dyDescent="0.2">
      <c r="A901" s="17"/>
      <c r="B901" s="17"/>
      <c r="C901" s="9"/>
      <c r="D901" s="9"/>
      <c r="E901" s="9"/>
      <c r="F901" s="9"/>
      <c r="G901" s="9"/>
      <c r="H901" s="17"/>
      <c r="I901" s="17"/>
      <c r="J901" s="17"/>
      <c r="K901" s="9"/>
      <c r="L901" s="9"/>
      <c r="M901" s="27"/>
    </row>
    <row r="902" spans="1:13" s="7" customFormat="1" ht="15" customHeight="1" x14ac:dyDescent="0.2">
      <c r="A902" s="17"/>
      <c r="B902" s="17"/>
      <c r="C902" s="9"/>
      <c r="D902" s="9"/>
      <c r="E902" s="9"/>
      <c r="F902" s="9"/>
      <c r="G902" s="9"/>
      <c r="H902" s="17"/>
      <c r="I902" s="17"/>
      <c r="J902" s="17"/>
      <c r="K902" s="9"/>
      <c r="L902" s="9"/>
      <c r="M902" s="27"/>
    </row>
    <row r="903" spans="1:13" s="7" customFormat="1" ht="15" customHeight="1" x14ac:dyDescent="0.2">
      <c r="A903" s="17"/>
      <c r="B903" s="17"/>
      <c r="C903" s="9"/>
      <c r="D903" s="9"/>
      <c r="E903" s="9"/>
      <c r="F903" s="9"/>
      <c r="G903" s="9"/>
      <c r="H903" s="17"/>
      <c r="I903" s="17"/>
      <c r="J903" s="17"/>
      <c r="K903" s="9"/>
      <c r="L903" s="9"/>
      <c r="M903" s="27"/>
    </row>
    <row r="904" spans="1:13" s="7" customFormat="1" ht="15" customHeight="1" x14ac:dyDescent="0.2">
      <c r="A904" s="17"/>
      <c r="B904" s="17"/>
      <c r="C904" s="9"/>
      <c r="D904" s="9"/>
      <c r="E904" s="9"/>
      <c r="F904" s="9"/>
      <c r="G904" s="9"/>
      <c r="H904" s="17"/>
      <c r="I904" s="17"/>
      <c r="J904" s="17"/>
      <c r="K904" s="9"/>
      <c r="L904" s="9"/>
      <c r="M904" s="27"/>
    </row>
    <row r="905" spans="1:13" s="7" customFormat="1" ht="15" customHeight="1" x14ac:dyDescent="0.2">
      <c r="A905" s="17"/>
      <c r="B905" s="17"/>
      <c r="C905" s="9"/>
      <c r="D905" s="9"/>
      <c r="E905" s="9"/>
      <c r="F905" s="9"/>
      <c r="G905" s="9"/>
      <c r="H905" s="17"/>
      <c r="I905" s="17"/>
      <c r="J905" s="17"/>
      <c r="K905" s="9"/>
      <c r="L905" s="9"/>
      <c r="M905" s="27"/>
    </row>
    <row r="906" spans="1:13" s="7" customFormat="1" ht="15" customHeight="1" x14ac:dyDescent="0.2">
      <c r="A906" s="17"/>
      <c r="B906" s="17"/>
      <c r="C906" s="9"/>
      <c r="D906" s="9"/>
      <c r="E906" s="9"/>
      <c r="F906" s="9"/>
      <c r="G906" s="9"/>
      <c r="H906" s="17"/>
      <c r="I906" s="17"/>
      <c r="J906" s="17"/>
      <c r="K906" s="9"/>
      <c r="L906" s="9"/>
      <c r="M906" s="27"/>
    </row>
    <row r="907" spans="1:13" s="7" customFormat="1" ht="15" customHeight="1" x14ac:dyDescent="0.2">
      <c r="A907" s="17"/>
      <c r="B907" s="17"/>
      <c r="C907" s="9"/>
      <c r="D907" s="9"/>
      <c r="E907" s="9"/>
      <c r="F907" s="9"/>
      <c r="G907" s="9"/>
      <c r="H907" s="17"/>
      <c r="I907" s="17"/>
      <c r="J907" s="17"/>
      <c r="K907" s="9"/>
      <c r="L907" s="9"/>
      <c r="M907" s="27"/>
    </row>
    <row r="908" spans="1:13" s="7" customFormat="1" ht="15" customHeight="1" x14ac:dyDescent="0.2">
      <c r="A908" s="17"/>
      <c r="B908" s="17"/>
      <c r="C908" s="9"/>
      <c r="D908" s="9"/>
      <c r="E908" s="9"/>
      <c r="F908" s="9"/>
      <c r="G908" s="9"/>
      <c r="H908" s="17"/>
      <c r="I908" s="17"/>
      <c r="J908" s="17"/>
      <c r="K908" s="9"/>
      <c r="L908" s="9"/>
      <c r="M908" s="27"/>
    </row>
    <row r="909" spans="1:13" s="7" customFormat="1" ht="15" customHeight="1" x14ac:dyDescent="0.2">
      <c r="A909" s="17"/>
      <c r="B909" s="17"/>
      <c r="C909" s="9"/>
      <c r="D909" s="9"/>
      <c r="E909" s="9"/>
      <c r="F909" s="9"/>
      <c r="G909" s="9"/>
      <c r="H909" s="17"/>
      <c r="I909" s="17"/>
      <c r="J909" s="17"/>
      <c r="K909" s="9"/>
      <c r="L909" s="9"/>
      <c r="M909" s="27"/>
    </row>
    <row r="910" spans="1:13" s="7" customFormat="1" ht="15" customHeight="1" x14ac:dyDescent="0.2">
      <c r="A910" s="17"/>
      <c r="B910" s="17"/>
      <c r="C910" s="9"/>
      <c r="D910" s="9"/>
      <c r="E910" s="9"/>
      <c r="F910" s="9"/>
      <c r="G910" s="9"/>
      <c r="H910" s="17"/>
      <c r="I910" s="17"/>
      <c r="J910" s="17"/>
      <c r="K910" s="9"/>
      <c r="L910" s="9"/>
      <c r="M910" s="27"/>
    </row>
    <row r="911" spans="1:13" s="7" customFormat="1" ht="15" customHeight="1" x14ac:dyDescent="0.2">
      <c r="A911" s="17"/>
      <c r="B911" s="17"/>
      <c r="C911" s="9"/>
      <c r="D911" s="9"/>
      <c r="E911" s="9"/>
      <c r="F911" s="9"/>
      <c r="G911" s="9"/>
      <c r="H911" s="17"/>
      <c r="I911" s="17"/>
      <c r="J911" s="17"/>
      <c r="K911" s="9"/>
      <c r="L911" s="9"/>
      <c r="M911" s="27"/>
    </row>
    <row r="912" spans="1:13" s="7" customFormat="1" ht="15" customHeight="1" x14ac:dyDescent="0.2">
      <c r="A912" s="17"/>
      <c r="B912" s="17"/>
      <c r="C912" s="9"/>
      <c r="D912" s="9"/>
      <c r="E912" s="9"/>
      <c r="F912" s="9"/>
      <c r="G912" s="9"/>
      <c r="H912" s="17"/>
      <c r="I912" s="17"/>
      <c r="J912" s="17"/>
      <c r="K912" s="9"/>
      <c r="L912" s="9"/>
      <c r="M912" s="27"/>
    </row>
    <row r="913" spans="1:13" s="7" customFormat="1" ht="15" customHeight="1" x14ac:dyDescent="0.2">
      <c r="A913" s="17"/>
      <c r="B913" s="17"/>
      <c r="C913" s="9"/>
      <c r="D913" s="9"/>
      <c r="E913" s="9"/>
      <c r="F913" s="9"/>
      <c r="G913" s="9"/>
      <c r="H913" s="17"/>
      <c r="I913" s="17"/>
      <c r="J913" s="17"/>
      <c r="K913" s="9"/>
      <c r="L913" s="9"/>
      <c r="M913" s="27"/>
    </row>
    <row r="914" spans="1:13" s="7" customFormat="1" ht="15" customHeight="1" x14ac:dyDescent="0.2">
      <c r="A914" s="17"/>
      <c r="B914" s="17"/>
      <c r="C914" s="9"/>
      <c r="D914" s="9"/>
      <c r="E914" s="9"/>
      <c r="F914" s="9"/>
      <c r="G914" s="9"/>
      <c r="H914" s="17"/>
      <c r="I914" s="17"/>
      <c r="J914" s="17"/>
      <c r="K914" s="9"/>
      <c r="L914" s="9"/>
      <c r="M914" s="27"/>
    </row>
    <row r="915" spans="1:13" s="7" customFormat="1" ht="15" customHeight="1" x14ac:dyDescent="0.2">
      <c r="A915" s="17"/>
      <c r="B915" s="17"/>
      <c r="C915" s="9"/>
      <c r="D915" s="9"/>
      <c r="E915" s="9"/>
      <c r="F915" s="9"/>
      <c r="G915" s="9"/>
      <c r="H915" s="17"/>
      <c r="I915" s="17"/>
      <c r="J915" s="17"/>
      <c r="K915" s="9"/>
      <c r="L915" s="9"/>
      <c r="M915" s="27"/>
    </row>
    <row r="916" spans="1:13" s="7" customFormat="1" ht="15" customHeight="1" x14ac:dyDescent="0.2">
      <c r="A916" s="17"/>
      <c r="B916" s="17"/>
      <c r="C916" s="9"/>
      <c r="D916" s="9"/>
      <c r="E916" s="9"/>
      <c r="F916" s="9"/>
      <c r="G916" s="9"/>
      <c r="H916" s="17"/>
      <c r="I916" s="17"/>
      <c r="J916" s="17"/>
      <c r="K916" s="9"/>
      <c r="L916" s="9"/>
      <c r="M916" s="27"/>
    </row>
    <row r="917" spans="1:13" s="7" customFormat="1" ht="15" customHeight="1" x14ac:dyDescent="0.2">
      <c r="A917" s="17"/>
      <c r="B917" s="17"/>
      <c r="C917" s="9"/>
      <c r="D917" s="9"/>
      <c r="E917" s="9"/>
      <c r="F917" s="9"/>
      <c r="G917" s="9"/>
      <c r="H917" s="17"/>
      <c r="I917" s="17"/>
      <c r="J917" s="17"/>
      <c r="K917" s="9"/>
      <c r="L917" s="9"/>
      <c r="M917" s="27"/>
    </row>
    <row r="918" spans="1:13" s="7" customFormat="1" ht="15" customHeight="1" x14ac:dyDescent="0.2">
      <c r="A918" s="17"/>
      <c r="B918" s="17"/>
      <c r="C918" s="9"/>
      <c r="D918" s="9"/>
      <c r="E918" s="9"/>
      <c r="F918" s="9"/>
      <c r="G918" s="9"/>
      <c r="H918" s="17"/>
      <c r="I918" s="17"/>
      <c r="J918" s="17"/>
      <c r="K918" s="9"/>
      <c r="L918" s="9"/>
      <c r="M918" s="27"/>
    </row>
    <row r="919" spans="1:13" s="7" customFormat="1" ht="15" customHeight="1" x14ac:dyDescent="0.2">
      <c r="A919" s="17"/>
      <c r="B919" s="17"/>
      <c r="C919" s="9"/>
      <c r="D919" s="9"/>
      <c r="E919" s="9"/>
      <c r="F919" s="9"/>
      <c r="G919" s="9"/>
      <c r="H919" s="17"/>
      <c r="I919" s="17"/>
      <c r="J919" s="17"/>
      <c r="K919" s="9"/>
      <c r="L919" s="9"/>
      <c r="M919" s="27"/>
    </row>
    <row r="920" spans="1:13" s="7" customFormat="1" ht="15" customHeight="1" x14ac:dyDescent="0.2">
      <c r="A920" s="17"/>
      <c r="B920" s="17"/>
      <c r="C920" s="9"/>
      <c r="D920" s="9"/>
      <c r="E920" s="9"/>
      <c r="F920" s="9"/>
      <c r="G920" s="9"/>
      <c r="H920" s="17"/>
      <c r="I920" s="17"/>
      <c r="J920" s="17"/>
      <c r="K920" s="9"/>
      <c r="L920" s="9"/>
      <c r="M920" s="27"/>
    </row>
    <row r="921" spans="1:13" s="7" customFormat="1" ht="15" customHeight="1" x14ac:dyDescent="0.2">
      <c r="A921" s="17"/>
      <c r="B921" s="17"/>
      <c r="C921" s="9"/>
      <c r="D921" s="9"/>
      <c r="E921" s="9"/>
      <c r="F921" s="9"/>
      <c r="G921" s="9"/>
      <c r="H921" s="17"/>
      <c r="I921" s="17"/>
      <c r="J921" s="17"/>
      <c r="K921" s="9"/>
      <c r="L921" s="9"/>
      <c r="M921" s="27"/>
    </row>
    <row r="922" spans="1:13" s="7" customFormat="1" ht="15" customHeight="1" x14ac:dyDescent="0.2">
      <c r="A922" s="17"/>
      <c r="B922" s="17"/>
      <c r="C922" s="9"/>
      <c r="D922" s="9"/>
      <c r="E922" s="9"/>
      <c r="F922" s="9"/>
      <c r="G922" s="9"/>
      <c r="H922" s="17"/>
      <c r="I922" s="17"/>
      <c r="J922" s="17"/>
      <c r="K922" s="9"/>
      <c r="L922" s="9"/>
      <c r="M922" s="27"/>
    </row>
    <row r="923" spans="1:13" s="7" customFormat="1" ht="15" customHeight="1" x14ac:dyDescent="0.2">
      <c r="A923" s="17"/>
      <c r="B923" s="17"/>
      <c r="C923" s="9"/>
      <c r="D923" s="9"/>
      <c r="E923" s="9"/>
      <c r="F923" s="9"/>
      <c r="G923" s="9"/>
      <c r="H923" s="17"/>
      <c r="I923" s="17"/>
      <c r="J923" s="17"/>
      <c r="K923" s="9"/>
      <c r="L923" s="9"/>
      <c r="M923" s="27"/>
    </row>
    <row r="924" spans="1:13" s="7" customFormat="1" ht="15" customHeight="1" x14ac:dyDescent="0.2">
      <c r="A924" s="17"/>
      <c r="B924" s="17"/>
      <c r="C924" s="9"/>
      <c r="D924" s="9"/>
      <c r="E924" s="9"/>
      <c r="F924" s="9"/>
      <c r="G924" s="9"/>
      <c r="H924" s="17"/>
      <c r="I924" s="17"/>
      <c r="J924" s="17"/>
      <c r="K924" s="9"/>
      <c r="L924" s="9"/>
      <c r="M924" s="27"/>
    </row>
    <row r="925" spans="1:13" s="7" customFormat="1" ht="15" customHeight="1" x14ac:dyDescent="0.2">
      <c r="A925" s="17"/>
      <c r="B925" s="17"/>
      <c r="C925" s="9"/>
      <c r="D925" s="9"/>
      <c r="E925" s="9"/>
      <c r="F925" s="9"/>
      <c r="G925" s="9"/>
      <c r="H925" s="17"/>
      <c r="I925" s="17"/>
      <c r="J925" s="17"/>
      <c r="K925" s="9"/>
      <c r="L925" s="9"/>
      <c r="M925" s="27"/>
    </row>
    <row r="926" spans="1:13" s="7" customFormat="1" ht="15" customHeight="1" x14ac:dyDescent="0.2">
      <c r="A926" s="17"/>
      <c r="B926" s="17"/>
      <c r="C926" s="9"/>
      <c r="D926" s="9"/>
      <c r="E926" s="9"/>
      <c r="F926" s="9"/>
      <c r="G926" s="9"/>
      <c r="H926" s="17"/>
      <c r="I926" s="17"/>
      <c r="J926" s="17"/>
      <c r="K926" s="9"/>
      <c r="L926" s="9"/>
      <c r="M926" s="27"/>
    </row>
    <row r="927" spans="1:13" s="7" customFormat="1" ht="15" customHeight="1" x14ac:dyDescent="0.2">
      <c r="A927" s="17"/>
      <c r="B927" s="17"/>
      <c r="C927" s="9"/>
      <c r="D927" s="9"/>
      <c r="E927" s="9"/>
      <c r="F927" s="9"/>
      <c r="G927" s="9"/>
      <c r="H927" s="17"/>
      <c r="I927" s="17"/>
      <c r="J927" s="17"/>
      <c r="K927" s="9"/>
      <c r="L927" s="9"/>
      <c r="M927" s="27"/>
    </row>
    <row r="928" spans="1:13" s="7" customFormat="1" ht="15" customHeight="1" x14ac:dyDescent="0.2">
      <c r="A928" s="17"/>
      <c r="B928" s="17"/>
      <c r="C928" s="9"/>
      <c r="D928" s="9"/>
      <c r="E928" s="9"/>
      <c r="F928" s="9"/>
      <c r="G928" s="9"/>
      <c r="H928" s="17"/>
      <c r="I928" s="17"/>
      <c r="J928" s="17"/>
      <c r="K928" s="9"/>
      <c r="L928" s="9"/>
      <c r="M928" s="27"/>
    </row>
    <row r="929" spans="1:13" s="7" customFormat="1" ht="15" customHeight="1" x14ac:dyDescent="0.2">
      <c r="A929" s="17"/>
      <c r="B929" s="17"/>
      <c r="C929" s="9"/>
      <c r="D929" s="9"/>
      <c r="E929" s="9"/>
      <c r="F929" s="9"/>
      <c r="G929" s="9"/>
      <c r="H929" s="17"/>
      <c r="I929" s="17"/>
      <c r="J929" s="17"/>
      <c r="K929" s="9"/>
      <c r="L929" s="9"/>
      <c r="M929" s="27"/>
    </row>
    <row r="930" spans="1:13" s="7" customFormat="1" ht="15" customHeight="1" x14ac:dyDescent="0.2">
      <c r="A930" s="17"/>
      <c r="B930" s="17"/>
      <c r="C930" s="9"/>
      <c r="D930" s="9"/>
      <c r="E930" s="9"/>
      <c r="F930" s="9"/>
      <c r="G930" s="9"/>
      <c r="H930" s="17"/>
      <c r="I930" s="17"/>
      <c r="J930" s="17"/>
      <c r="K930" s="9"/>
      <c r="L930" s="9"/>
      <c r="M930" s="27"/>
    </row>
    <row r="931" spans="1:13" s="7" customFormat="1" ht="15" customHeight="1" x14ac:dyDescent="0.2">
      <c r="A931" s="17"/>
      <c r="B931" s="17"/>
      <c r="C931" s="9"/>
      <c r="D931" s="9"/>
      <c r="E931" s="9"/>
      <c r="F931" s="9"/>
      <c r="G931" s="9"/>
      <c r="H931" s="17"/>
      <c r="I931" s="17"/>
      <c r="J931" s="17"/>
      <c r="K931" s="9"/>
      <c r="L931" s="9"/>
      <c r="M931" s="27"/>
    </row>
    <row r="932" spans="1:13" s="7" customFormat="1" ht="15" customHeight="1" x14ac:dyDescent="0.2">
      <c r="A932" s="17"/>
      <c r="B932" s="17"/>
      <c r="C932" s="9"/>
      <c r="D932" s="9"/>
      <c r="E932" s="9"/>
      <c r="F932" s="9"/>
      <c r="G932" s="9"/>
      <c r="H932" s="17"/>
      <c r="I932" s="17"/>
      <c r="J932" s="17"/>
      <c r="K932" s="9"/>
      <c r="L932" s="9"/>
      <c r="M932" s="27"/>
    </row>
    <row r="933" spans="1:13" s="7" customFormat="1" ht="15" customHeight="1" x14ac:dyDescent="0.2">
      <c r="A933" s="17"/>
      <c r="B933" s="17"/>
      <c r="C933" s="9"/>
      <c r="D933" s="9"/>
      <c r="E933" s="9"/>
      <c r="F933" s="9"/>
      <c r="G933" s="9"/>
      <c r="H933" s="17"/>
      <c r="I933" s="17"/>
      <c r="J933" s="17"/>
      <c r="K933" s="9"/>
      <c r="L933" s="9"/>
      <c r="M933" s="27"/>
    </row>
    <row r="934" spans="1:13" s="7" customFormat="1" ht="15" customHeight="1" x14ac:dyDescent="0.2">
      <c r="A934" s="17"/>
      <c r="B934" s="17"/>
      <c r="C934" s="9"/>
      <c r="D934" s="9"/>
      <c r="E934" s="9"/>
      <c r="F934" s="9"/>
      <c r="G934" s="9"/>
      <c r="H934" s="17"/>
      <c r="I934" s="17"/>
      <c r="J934" s="17"/>
      <c r="K934" s="9"/>
      <c r="L934" s="9"/>
      <c r="M934" s="27"/>
    </row>
    <row r="935" spans="1:13" s="7" customFormat="1" ht="15" customHeight="1" x14ac:dyDescent="0.2">
      <c r="A935" s="17"/>
      <c r="B935" s="17"/>
      <c r="C935" s="9"/>
      <c r="D935" s="9"/>
      <c r="E935" s="9"/>
      <c r="F935" s="9"/>
      <c r="G935" s="9"/>
      <c r="H935" s="17"/>
      <c r="I935" s="17"/>
      <c r="J935" s="17"/>
      <c r="K935" s="9"/>
      <c r="L935" s="9"/>
      <c r="M935" s="27"/>
    </row>
    <row r="936" spans="1:13" s="7" customFormat="1" ht="15" customHeight="1" x14ac:dyDescent="0.2">
      <c r="A936" s="17"/>
      <c r="B936" s="17"/>
      <c r="C936" s="9"/>
      <c r="D936" s="9"/>
      <c r="E936" s="9"/>
      <c r="F936" s="9"/>
      <c r="G936" s="9"/>
      <c r="H936" s="17"/>
      <c r="I936" s="17"/>
      <c r="J936" s="17"/>
      <c r="K936" s="9"/>
      <c r="L936" s="9"/>
      <c r="M936" s="27"/>
    </row>
    <row r="937" spans="1:13" s="7" customFormat="1" ht="15" customHeight="1" x14ac:dyDescent="0.2">
      <c r="A937" s="17"/>
      <c r="B937" s="17"/>
      <c r="C937" s="9"/>
      <c r="D937" s="9"/>
      <c r="E937" s="9"/>
      <c r="F937" s="9"/>
      <c r="G937" s="9"/>
      <c r="H937" s="17"/>
      <c r="I937" s="17"/>
      <c r="J937" s="17"/>
      <c r="K937" s="9"/>
      <c r="L937" s="9"/>
      <c r="M937" s="27"/>
    </row>
    <row r="938" spans="1:13" s="7" customFormat="1" ht="15" customHeight="1" x14ac:dyDescent="0.2">
      <c r="A938" s="17"/>
      <c r="B938" s="17"/>
      <c r="C938" s="9"/>
      <c r="D938" s="9"/>
      <c r="E938" s="9"/>
      <c r="F938" s="9"/>
      <c r="G938" s="9"/>
      <c r="H938" s="17"/>
      <c r="I938" s="17"/>
      <c r="J938" s="17"/>
      <c r="K938" s="9"/>
      <c r="L938" s="9"/>
      <c r="M938" s="27"/>
    </row>
    <row r="939" spans="1:13" s="7" customFormat="1" ht="15" customHeight="1" x14ac:dyDescent="0.2">
      <c r="A939" s="17"/>
      <c r="B939" s="17"/>
      <c r="C939" s="9"/>
      <c r="D939" s="9"/>
      <c r="E939" s="9"/>
      <c r="F939" s="9"/>
      <c r="G939" s="9"/>
      <c r="H939" s="17"/>
      <c r="I939" s="17"/>
      <c r="J939" s="17"/>
      <c r="K939" s="9"/>
      <c r="L939" s="9"/>
      <c r="M939" s="27"/>
    </row>
    <row r="940" spans="1:13" s="7" customFormat="1" ht="15" customHeight="1" x14ac:dyDescent="0.2">
      <c r="A940" s="17"/>
      <c r="B940" s="17"/>
      <c r="C940" s="9"/>
      <c r="D940" s="9"/>
      <c r="E940" s="9"/>
      <c r="F940" s="9"/>
      <c r="G940" s="9"/>
      <c r="H940" s="17"/>
      <c r="I940" s="17"/>
      <c r="J940" s="17"/>
      <c r="K940" s="9"/>
      <c r="L940" s="9"/>
      <c r="M940" s="27"/>
    </row>
    <row r="941" spans="1:13" s="7" customFormat="1" ht="15" customHeight="1" x14ac:dyDescent="0.2">
      <c r="A941" s="17"/>
      <c r="B941" s="17"/>
      <c r="C941" s="9"/>
      <c r="D941" s="9"/>
      <c r="E941" s="9"/>
      <c r="F941" s="9"/>
      <c r="G941" s="9"/>
      <c r="H941" s="17"/>
      <c r="I941" s="17"/>
      <c r="J941" s="17"/>
      <c r="K941" s="9"/>
      <c r="L941" s="9"/>
      <c r="M941" s="27"/>
    </row>
    <row r="942" spans="1:13" s="7" customFormat="1" ht="15" customHeight="1" x14ac:dyDescent="0.2">
      <c r="A942" s="17"/>
      <c r="B942" s="17"/>
      <c r="C942" s="9"/>
      <c r="D942" s="9"/>
      <c r="E942" s="9"/>
      <c r="F942" s="9"/>
      <c r="G942" s="9"/>
      <c r="H942" s="17"/>
      <c r="I942" s="17"/>
      <c r="J942" s="17"/>
      <c r="K942" s="9"/>
      <c r="L942" s="9"/>
      <c r="M942" s="27"/>
    </row>
    <row r="943" spans="1:13" s="7" customFormat="1" ht="15" customHeight="1" x14ac:dyDescent="0.2">
      <c r="A943" s="17"/>
      <c r="B943" s="17"/>
      <c r="C943" s="9"/>
      <c r="D943" s="9"/>
      <c r="E943" s="9"/>
      <c r="F943" s="9"/>
      <c r="G943" s="9"/>
      <c r="H943" s="17"/>
      <c r="I943" s="17"/>
      <c r="J943" s="17"/>
      <c r="K943" s="9"/>
      <c r="L943" s="9"/>
      <c r="M943" s="27"/>
    </row>
    <row r="944" spans="1:13" s="7" customFormat="1" ht="15" customHeight="1" x14ac:dyDescent="0.2">
      <c r="A944" s="17"/>
      <c r="B944" s="17"/>
      <c r="C944" s="9"/>
      <c r="D944" s="9"/>
      <c r="E944" s="9"/>
      <c r="F944" s="9"/>
      <c r="G944" s="9"/>
      <c r="H944" s="17"/>
      <c r="I944" s="17"/>
      <c r="J944" s="17"/>
      <c r="K944" s="9"/>
      <c r="L944" s="9"/>
      <c r="M944" s="27"/>
    </row>
    <row r="945" spans="1:13" s="7" customFormat="1" ht="15" customHeight="1" x14ac:dyDescent="0.2">
      <c r="A945" s="17"/>
      <c r="B945" s="17"/>
      <c r="C945" s="9"/>
      <c r="D945" s="9"/>
      <c r="E945" s="9"/>
      <c r="F945" s="9"/>
      <c r="G945" s="9"/>
      <c r="H945" s="17"/>
      <c r="I945" s="17"/>
      <c r="J945" s="17"/>
      <c r="K945" s="9"/>
      <c r="L945" s="9"/>
      <c r="M945" s="27"/>
    </row>
    <row r="946" spans="1:13" s="7" customFormat="1" ht="15" customHeight="1" x14ac:dyDescent="0.2">
      <c r="A946" s="17"/>
      <c r="B946" s="17"/>
      <c r="C946" s="9"/>
      <c r="D946" s="9"/>
      <c r="E946" s="9"/>
      <c r="F946" s="9"/>
      <c r="G946" s="9"/>
      <c r="H946" s="17"/>
      <c r="I946" s="17"/>
      <c r="J946" s="17"/>
      <c r="K946" s="9"/>
      <c r="L946" s="9"/>
      <c r="M946" s="27"/>
    </row>
    <row r="947" spans="1:13" s="7" customFormat="1" ht="15" customHeight="1" x14ac:dyDescent="0.2">
      <c r="A947" s="17"/>
      <c r="B947" s="17"/>
      <c r="C947" s="9"/>
      <c r="D947" s="9"/>
      <c r="E947" s="9"/>
      <c r="F947" s="9"/>
      <c r="G947" s="9"/>
      <c r="H947" s="17"/>
      <c r="I947" s="17"/>
      <c r="J947" s="17"/>
      <c r="K947" s="9"/>
      <c r="L947" s="9"/>
      <c r="M947" s="27"/>
    </row>
    <row r="948" spans="1:13" s="7" customFormat="1" ht="15" customHeight="1" x14ac:dyDescent="0.2">
      <c r="A948" s="17"/>
      <c r="B948" s="17"/>
      <c r="C948" s="9"/>
      <c r="D948" s="9"/>
      <c r="E948" s="9"/>
      <c r="F948" s="9"/>
      <c r="G948" s="9"/>
      <c r="H948" s="17"/>
      <c r="I948" s="17"/>
      <c r="J948" s="17"/>
      <c r="K948" s="9"/>
      <c r="L948" s="9"/>
      <c r="M948" s="27"/>
    </row>
    <row r="949" spans="1:13" s="7" customFormat="1" ht="15" customHeight="1" x14ac:dyDescent="0.2">
      <c r="A949" s="17"/>
      <c r="B949" s="17"/>
      <c r="C949" s="9"/>
      <c r="D949" s="9"/>
      <c r="E949" s="9"/>
      <c r="F949" s="9"/>
      <c r="G949" s="9"/>
      <c r="H949" s="17"/>
      <c r="I949" s="17"/>
      <c r="J949" s="17"/>
      <c r="K949" s="9"/>
      <c r="L949" s="9"/>
      <c r="M949" s="27"/>
    </row>
    <row r="950" spans="1:13" s="7" customFormat="1" ht="15" customHeight="1" x14ac:dyDescent="0.2">
      <c r="A950" s="17"/>
      <c r="B950" s="17"/>
      <c r="C950" s="9"/>
      <c r="D950" s="9"/>
      <c r="E950" s="9"/>
      <c r="F950" s="9"/>
      <c r="G950" s="9"/>
      <c r="H950" s="17"/>
      <c r="I950" s="17"/>
      <c r="J950" s="17"/>
      <c r="K950" s="9"/>
      <c r="L950" s="9"/>
      <c r="M950" s="27"/>
    </row>
    <row r="951" spans="1:13" s="7" customFormat="1" ht="15" customHeight="1" x14ac:dyDescent="0.2">
      <c r="A951" s="17"/>
      <c r="B951" s="17"/>
      <c r="C951" s="9"/>
      <c r="D951" s="9"/>
      <c r="E951" s="9"/>
      <c r="F951" s="9"/>
      <c r="G951" s="9"/>
      <c r="H951" s="17"/>
      <c r="I951" s="17"/>
      <c r="J951" s="17"/>
      <c r="K951" s="9"/>
      <c r="L951" s="9"/>
      <c r="M951" s="27"/>
    </row>
    <row r="952" spans="1:13" s="7" customFormat="1" ht="15" customHeight="1" x14ac:dyDescent="0.2">
      <c r="A952" s="17"/>
      <c r="B952" s="17"/>
      <c r="C952" s="9"/>
      <c r="D952" s="9"/>
      <c r="E952" s="9"/>
      <c r="F952" s="9"/>
      <c r="G952" s="9"/>
      <c r="H952" s="17"/>
      <c r="I952" s="17"/>
      <c r="J952" s="17"/>
      <c r="K952" s="9"/>
      <c r="L952" s="9"/>
      <c r="M952" s="27"/>
    </row>
    <row r="953" spans="1:13" s="7" customFormat="1" ht="15" customHeight="1" x14ac:dyDescent="0.2">
      <c r="A953" s="17"/>
      <c r="B953" s="17"/>
      <c r="C953" s="9"/>
      <c r="D953" s="9"/>
      <c r="E953" s="9"/>
      <c r="F953" s="9"/>
      <c r="G953" s="9"/>
      <c r="H953" s="17"/>
      <c r="I953" s="17"/>
      <c r="J953" s="17"/>
      <c r="K953" s="9"/>
      <c r="L953" s="9"/>
      <c r="M953" s="27"/>
    </row>
    <row r="954" spans="1:13" s="7" customFormat="1" ht="15" customHeight="1" x14ac:dyDescent="0.2">
      <c r="A954" s="17"/>
      <c r="B954" s="17"/>
      <c r="C954" s="9"/>
      <c r="D954" s="9"/>
      <c r="E954" s="9"/>
      <c r="F954" s="9"/>
      <c r="G954" s="9"/>
      <c r="H954" s="17"/>
      <c r="I954" s="17"/>
      <c r="J954" s="17"/>
      <c r="K954" s="9"/>
      <c r="L954" s="9"/>
      <c r="M954" s="27"/>
    </row>
    <row r="955" spans="1:13" s="7" customFormat="1" ht="15" customHeight="1" x14ac:dyDescent="0.2">
      <c r="A955" s="17"/>
      <c r="B955" s="17"/>
      <c r="C955" s="9"/>
      <c r="D955" s="9"/>
      <c r="E955" s="9"/>
      <c r="F955" s="9"/>
      <c r="G955" s="9"/>
      <c r="H955" s="17"/>
      <c r="I955" s="17"/>
      <c r="J955" s="17"/>
      <c r="K955" s="9"/>
      <c r="L955" s="9"/>
      <c r="M955" s="27"/>
    </row>
    <row r="956" spans="1:13" s="7" customFormat="1" ht="15" customHeight="1" x14ac:dyDescent="0.2">
      <c r="A956" s="17"/>
      <c r="B956" s="17"/>
      <c r="C956" s="9"/>
      <c r="D956" s="9"/>
      <c r="E956" s="9"/>
      <c r="F956" s="9"/>
      <c r="G956" s="9"/>
      <c r="H956" s="17"/>
      <c r="I956" s="17"/>
      <c r="J956" s="17"/>
      <c r="K956" s="9"/>
      <c r="L956" s="9"/>
      <c r="M956" s="27"/>
    </row>
    <row r="957" spans="1:13" s="7" customFormat="1" ht="15" customHeight="1" x14ac:dyDescent="0.2">
      <c r="A957" s="17"/>
      <c r="B957" s="17"/>
      <c r="C957" s="9"/>
      <c r="D957" s="9"/>
      <c r="E957" s="9"/>
      <c r="F957" s="9"/>
      <c r="G957" s="9"/>
      <c r="H957" s="17"/>
      <c r="I957" s="17"/>
      <c r="J957" s="17"/>
      <c r="K957" s="9"/>
      <c r="L957" s="9"/>
      <c r="M957" s="27"/>
    </row>
    <row r="958" spans="1:13" s="7" customFormat="1" ht="15" customHeight="1" x14ac:dyDescent="0.2">
      <c r="A958" s="17"/>
      <c r="B958" s="17"/>
      <c r="C958" s="9"/>
      <c r="D958" s="9"/>
      <c r="E958" s="9"/>
      <c r="F958" s="9"/>
      <c r="G958" s="9"/>
      <c r="H958" s="17"/>
      <c r="I958" s="17"/>
      <c r="J958" s="17"/>
      <c r="K958" s="9"/>
      <c r="L958" s="9"/>
      <c r="M958" s="27"/>
    </row>
    <row r="959" spans="1:13" s="7" customFormat="1" ht="15" customHeight="1" x14ac:dyDescent="0.2">
      <c r="A959" s="17"/>
      <c r="B959" s="17"/>
      <c r="C959" s="9"/>
      <c r="D959" s="9"/>
      <c r="E959" s="9"/>
      <c r="F959" s="9"/>
      <c r="G959" s="9"/>
      <c r="H959" s="17"/>
      <c r="I959" s="17"/>
      <c r="J959" s="17"/>
      <c r="K959" s="9"/>
      <c r="L959" s="9"/>
      <c r="M959" s="27"/>
    </row>
    <row r="960" spans="1:13" s="7" customFormat="1" ht="15" customHeight="1" x14ac:dyDescent="0.2">
      <c r="A960" s="17"/>
      <c r="B960" s="17"/>
      <c r="C960" s="9"/>
      <c r="D960" s="9"/>
      <c r="E960" s="9"/>
      <c r="F960" s="9"/>
      <c r="G960" s="9"/>
      <c r="H960" s="17"/>
      <c r="I960" s="17"/>
      <c r="J960" s="17"/>
      <c r="K960" s="9"/>
      <c r="L960" s="9"/>
      <c r="M960" s="27"/>
    </row>
    <row r="961" spans="1:13" s="7" customFormat="1" ht="15" customHeight="1" x14ac:dyDescent="0.2">
      <c r="A961" s="17"/>
      <c r="B961" s="17"/>
      <c r="C961" s="9"/>
      <c r="D961" s="9"/>
      <c r="E961" s="9"/>
      <c r="F961" s="9"/>
      <c r="G961" s="9"/>
      <c r="H961" s="17"/>
      <c r="I961" s="17"/>
      <c r="J961" s="17"/>
      <c r="K961" s="9"/>
      <c r="L961" s="9"/>
      <c r="M961" s="27"/>
    </row>
    <row r="962" spans="1:13" s="7" customFormat="1" ht="15" customHeight="1" x14ac:dyDescent="0.2">
      <c r="A962" s="17"/>
      <c r="B962" s="17"/>
      <c r="C962" s="9"/>
      <c r="D962" s="9"/>
      <c r="E962" s="9"/>
      <c r="F962" s="9"/>
      <c r="G962" s="9"/>
      <c r="H962" s="17"/>
      <c r="I962" s="17"/>
      <c r="J962" s="17"/>
      <c r="K962" s="9"/>
      <c r="L962" s="9"/>
      <c r="M962" s="27"/>
    </row>
    <row r="963" spans="1:13" s="7" customFormat="1" ht="15" customHeight="1" x14ac:dyDescent="0.2">
      <c r="A963" s="17"/>
      <c r="B963" s="17"/>
      <c r="C963" s="9"/>
      <c r="D963" s="9"/>
      <c r="E963" s="9"/>
      <c r="F963" s="9"/>
      <c r="G963" s="9"/>
      <c r="H963" s="17"/>
      <c r="I963" s="17"/>
      <c r="J963" s="17"/>
      <c r="K963" s="9"/>
      <c r="L963" s="9"/>
      <c r="M963" s="27"/>
    </row>
    <row r="964" spans="1:13" s="7" customFormat="1" ht="15" customHeight="1" x14ac:dyDescent="0.2">
      <c r="A964" s="17"/>
      <c r="B964" s="17"/>
      <c r="C964" s="9"/>
      <c r="D964" s="9"/>
      <c r="E964" s="9"/>
      <c r="F964" s="9"/>
      <c r="G964" s="9"/>
      <c r="H964" s="17"/>
      <c r="I964" s="17"/>
      <c r="J964" s="17"/>
      <c r="K964" s="9"/>
      <c r="L964" s="9"/>
      <c r="M964" s="27"/>
    </row>
    <row r="965" spans="1:13" s="7" customFormat="1" ht="15" customHeight="1" x14ac:dyDescent="0.2">
      <c r="A965" s="17"/>
      <c r="B965" s="17"/>
      <c r="C965" s="9"/>
      <c r="D965" s="9"/>
      <c r="E965" s="9"/>
      <c r="F965" s="9"/>
      <c r="G965" s="9"/>
      <c r="H965" s="17"/>
      <c r="I965" s="17"/>
      <c r="J965" s="17"/>
      <c r="K965" s="9"/>
      <c r="L965" s="9"/>
      <c r="M965" s="27"/>
    </row>
    <row r="966" spans="1:13" s="7" customFormat="1" ht="15" customHeight="1" x14ac:dyDescent="0.2">
      <c r="A966" s="17"/>
      <c r="B966" s="17"/>
      <c r="C966" s="9"/>
      <c r="D966" s="9"/>
      <c r="E966" s="9"/>
      <c r="F966" s="9"/>
      <c r="G966" s="9"/>
      <c r="H966" s="17"/>
      <c r="I966" s="17"/>
      <c r="J966" s="17"/>
      <c r="K966" s="9"/>
      <c r="L966" s="9"/>
      <c r="M966" s="27"/>
    </row>
    <row r="967" spans="1:13" s="7" customFormat="1" ht="15" customHeight="1" x14ac:dyDescent="0.2">
      <c r="A967" s="17"/>
      <c r="B967" s="17"/>
      <c r="C967" s="9"/>
      <c r="D967" s="9"/>
      <c r="E967" s="9"/>
      <c r="F967" s="9"/>
      <c r="G967" s="9"/>
      <c r="H967" s="17"/>
      <c r="I967" s="17"/>
      <c r="J967" s="17"/>
      <c r="K967" s="9"/>
      <c r="L967" s="9"/>
      <c r="M967" s="27"/>
    </row>
    <row r="968" spans="1:13" s="7" customFormat="1" ht="15" customHeight="1" x14ac:dyDescent="0.2">
      <c r="A968" s="17"/>
      <c r="B968" s="17"/>
      <c r="C968" s="9"/>
      <c r="D968" s="9"/>
      <c r="E968" s="9"/>
      <c r="F968" s="9"/>
      <c r="G968" s="9"/>
      <c r="H968" s="17"/>
      <c r="I968" s="17"/>
      <c r="J968" s="17"/>
      <c r="K968" s="9"/>
      <c r="L968" s="9"/>
      <c r="M968" s="27"/>
    </row>
    <row r="969" spans="1:13" s="7" customFormat="1" ht="15" customHeight="1" x14ac:dyDescent="0.2">
      <c r="A969" s="17"/>
      <c r="B969" s="17"/>
      <c r="C969" s="9"/>
      <c r="D969" s="9"/>
      <c r="E969" s="9"/>
      <c r="F969" s="9"/>
      <c r="G969" s="9"/>
      <c r="H969" s="17"/>
      <c r="I969" s="17"/>
      <c r="J969" s="17"/>
      <c r="K969" s="9"/>
      <c r="L969" s="9"/>
      <c r="M969" s="27"/>
    </row>
    <row r="970" spans="1:13" s="7" customFormat="1" ht="15" customHeight="1" x14ac:dyDescent="0.2">
      <c r="A970" s="17"/>
      <c r="B970" s="17"/>
      <c r="C970" s="9"/>
      <c r="D970" s="9"/>
      <c r="E970" s="9"/>
      <c r="F970" s="9"/>
      <c r="G970" s="9"/>
      <c r="H970" s="17"/>
      <c r="I970" s="17"/>
      <c r="J970" s="17"/>
      <c r="K970" s="9"/>
      <c r="L970" s="9"/>
      <c r="M970" s="27"/>
    </row>
    <row r="971" spans="1:13" s="7" customFormat="1" ht="15" customHeight="1" x14ac:dyDescent="0.2">
      <c r="A971" s="17"/>
      <c r="B971" s="17"/>
      <c r="C971" s="9"/>
      <c r="D971" s="9"/>
      <c r="E971" s="9"/>
      <c r="F971" s="9"/>
      <c r="G971" s="9"/>
      <c r="H971" s="17"/>
      <c r="I971" s="17"/>
      <c r="J971" s="17"/>
      <c r="K971" s="9"/>
      <c r="L971" s="9"/>
      <c r="M971" s="27"/>
    </row>
    <row r="972" spans="1:13" s="7" customFormat="1" ht="15" customHeight="1" x14ac:dyDescent="0.2">
      <c r="A972" s="17"/>
      <c r="B972" s="17"/>
      <c r="C972" s="9"/>
      <c r="D972" s="9"/>
      <c r="E972" s="9"/>
      <c r="F972" s="9"/>
      <c r="G972" s="9"/>
      <c r="H972" s="17"/>
      <c r="I972" s="17"/>
      <c r="J972" s="17"/>
      <c r="K972" s="9"/>
      <c r="L972" s="9"/>
      <c r="M972" s="27"/>
    </row>
    <row r="973" spans="1:13" s="7" customFormat="1" ht="15" customHeight="1" x14ac:dyDescent="0.2">
      <c r="A973" s="17"/>
      <c r="B973" s="17"/>
      <c r="C973" s="9"/>
      <c r="D973" s="9"/>
      <c r="E973" s="9"/>
      <c r="F973" s="9"/>
      <c r="G973" s="9"/>
      <c r="H973" s="17"/>
      <c r="I973" s="17"/>
      <c r="J973" s="17"/>
      <c r="K973" s="9"/>
      <c r="L973" s="9"/>
      <c r="M973" s="27"/>
    </row>
    <row r="974" spans="1:13" s="7" customFormat="1" ht="15" customHeight="1" x14ac:dyDescent="0.2">
      <c r="A974" s="17"/>
      <c r="B974" s="17"/>
      <c r="C974" s="9"/>
      <c r="D974" s="9"/>
      <c r="E974" s="9"/>
      <c r="F974" s="9"/>
      <c r="G974" s="9"/>
      <c r="H974" s="17"/>
      <c r="I974" s="17"/>
      <c r="J974" s="17"/>
      <c r="K974" s="9"/>
      <c r="L974" s="9"/>
      <c r="M974" s="27"/>
    </row>
    <row r="975" spans="1:13" s="7" customFormat="1" ht="15" customHeight="1" x14ac:dyDescent="0.2">
      <c r="A975" s="17"/>
      <c r="B975" s="17"/>
      <c r="C975" s="9"/>
      <c r="D975" s="9"/>
      <c r="E975" s="9"/>
      <c r="F975" s="9"/>
      <c r="G975" s="9"/>
      <c r="H975" s="17"/>
      <c r="I975" s="17"/>
      <c r="J975" s="17"/>
      <c r="K975" s="9"/>
      <c r="L975" s="9"/>
      <c r="M975" s="27"/>
    </row>
    <row r="976" spans="1:13" s="7" customFormat="1" ht="15" customHeight="1" x14ac:dyDescent="0.2">
      <c r="A976" s="17"/>
      <c r="B976" s="17"/>
      <c r="C976" s="9"/>
      <c r="D976" s="9"/>
      <c r="E976" s="9"/>
      <c r="F976" s="9"/>
      <c r="G976" s="9"/>
      <c r="H976" s="17"/>
      <c r="I976" s="17"/>
      <c r="J976" s="17"/>
      <c r="K976" s="9"/>
      <c r="L976" s="9"/>
      <c r="M976" s="27"/>
    </row>
    <row r="977" spans="1:13" s="7" customFormat="1" ht="15" customHeight="1" x14ac:dyDescent="0.2">
      <c r="A977" s="17"/>
      <c r="B977" s="17"/>
      <c r="C977" s="9"/>
      <c r="D977" s="9"/>
      <c r="E977" s="9"/>
      <c r="F977" s="9"/>
      <c r="G977" s="9"/>
      <c r="H977" s="17"/>
      <c r="I977" s="17"/>
      <c r="J977" s="17"/>
      <c r="K977" s="9"/>
      <c r="L977" s="9"/>
      <c r="M977" s="27"/>
    </row>
    <row r="978" spans="1:13" s="7" customFormat="1" ht="15" customHeight="1" x14ac:dyDescent="0.2">
      <c r="A978" s="17"/>
      <c r="B978" s="17"/>
      <c r="C978" s="9"/>
      <c r="D978" s="9"/>
      <c r="E978" s="9"/>
      <c r="F978" s="9"/>
      <c r="G978" s="9"/>
      <c r="H978" s="17"/>
      <c r="I978" s="17"/>
      <c r="J978" s="17"/>
      <c r="K978" s="9"/>
      <c r="L978" s="9"/>
      <c r="M978" s="27"/>
    </row>
    <row r="979" spans="1:13" s="7" customFormat="1" ht="15" customHeight="1" x14ac:dyDescent="0.2">
      <c r="A979" s="17"/>
      <c r="B979" s="17"/>
      <c r="C979" s="9"/>
      <c r="D979" s="9"/>
      <c r="E979" s="9"/>
      <c r="F979" s="9"/>
      <c r="G979" s="9"/>
      <c r="H979" s="17"/>
      <c r="I979" s="17"/>
      <c r="J979" s="17"/>
      <c r="K979" s="9"/>
      <c r="L979" s="9"/>
      <c r="M979" s="27"/>
    </row>
    <row r="980" spans="1:13" s="7" customFormat="1" ht="15" customHeight="1" x14ac:dyDescent="0.2">
      <c r="A980" s="17"/>
      <c r="B980" s="17"/>
      <c r="C980" s="9"/>
      <c r="D980" s="9"/>
      <c r="E980" s="9"/>
      <c r="F980" s="9"/>
      <c r="G980" s="9"/>
      <c r="H980" s="17"/>
      <c r="I980" s="17"/>
      <c r="J980" s="17"/>
      <c r="K980" s="9"/>
      <c r="L980" s="9"/>
      <c r="M980" s="27"/>
    </row>
    <row r="981" spans="1:13" s="7" customFormat="1" ht="15" customHeight="1" x14ac:dyDescent="0.2">
      <c r="A981" s="17"/>
      <c r="B981" s="17"/>
      <c r="C981" s="9"/>
      <c r="D981" s="9"/>
      <c r="E981" s="9"/>
      <c r="F981" s="9"/>
      <c r="G981" s="9"/>
      <c r="H981" s="17"/>
      <c r="I981" s="17"/>
      <c r="J981" s="17"/>
      <c r="K981" s="9"/>
      <c r="L981" s="9"/>
      <c r="M981" s="27"/>
    </row>
    <row r="982" spans="1:13" s="7" customFormat="1" ht="15" customHeight="1" x14ac:dyDescent="0.2">
      <c r="A982" s="17"/>
      <c r="B982" s="17"/>
      <c r="C982" s="9"/>
      <c r="D982" s="9"/>
      <c r="E982" s="9"/>
      <c r="F982" s="9"/>
      <c r="G982" s="9"/>
      <c r="H982" s="17"/>
      <c r="I982" s="17"/>
      <c r="J982" s="17"/>
      <c r="K982" s="9"/>
      <c r="L982" s="9"/>
      <c r="M982" s="27"/>
    </row>
    <row r="983" spans="1:13" s="7" customFormat="1" ht="15" customHeight="1" x14ac:dyDescent="0.2">
      <c r="A983" s="17"/>
      <c r="B983" s="17"/>
      <c r="C983" s="9"/>
      <c r="D983" s="9"/>
      <c r="E983" s="9"/>
      <c r="F983" s="9"/>
      <c r="G983" s="9"/>
      <c r="H983" s="17"/>
      <c r="I983" s="17"/>
      <c r="J983" s="17"/>
      <c r="K983" s="9"/>
      <c r="L983" s="9"/>
      <c r="M983" s="27"/>
    </row>
    <row r="984" spans="1:13" s="7" customFormat="1" ht="15" customHeight="1" x14ac:dyDescent="0.2">
      <c r="A984" s="17"/>
      <c r="B984" s="17"/>
      <c r="C984" s="9"/>
      <c r="D984" s="9"/>
      <c r="E984" s="9"/>
      <c r="F984" s="9"/>
      <c r="G984" s="9"/>
      <c r="H984" s="17"/>
      <c r="I984" s="17"/>
      <c r="J984" s="17"/>
      <c r="K984" s="9"/>
      <c r="L984" s="9"/>
      <c r="M984" s="27"/>
    </row>
    <row r="985" spans="1:13" s="7" customFormat="1" ht="15" customHeight="1" x14ac:dyDescent="0.2">
      <c r="A985" s="17"/>
      <c r="B985" s="17"/>
      <c r="C985" s="9"/>
      <c r="D985" s="9"/>
      <c r="E985" s="9"/>
      <c r="F985" s="9"/>
      <c r="G985" s="9"/>
      <c r="H985" s="17"/>
      <c r="I985" s="17"/>
      <c r="J985" s="17"/>
      <c r="K985" s="9"/>
      <c r="L985" s="9"/>
      <c r="M985" s="27"/>
    </row>
    <row r="986" spans="1:13" s="7" customFormat="1" ht="15" customHeight="1" x14ac:dyDescent="0.2">
      <c r="A986" s="17"/>
      <c r="B986" s="17"/>
      <c r="C986" s="9"/>
      <c r="D986" s="9"/>
      <c r="E986" s="9"/>
      <c r="F986" s="9"/>
      <c r="G986" s="9"/>
      <c r="H986" s="17"/>
      <c r="I986" s="17"/>
      <c r="J986" s="17"/>
      <c r="K986" s="9"/>
      <c r="L986" s="9"/>
      <c r="M986" s="27"/>
    </row>
    <row r="987" spans="1:13" s="7" customFormat="1" ht="15" customHeight="1" x14ac:dyDescent="0.2">
      <c r="A987" s="17"/>
      <c r="B987" s="17"/>
      <c r="C987" s="9"/>
      <c r="D987" s="9"/>
      <c r="E987" s="9"/>
      <c r="F987" s="9"/>
      <c r="G987" s="9"/>
      <c r="H987" s="17"/>
      <c r="I987" s="17"/>
      <c r="J987" s="17"/>
      <c r="K987" s="9"/>
      <c r="L987" s="9"/>
      <c r="M987" s="27"/>
    </row>
    <row r="988" spans="1:13" s="7" customFormat="1" ht="15" customHeight="1" x14ac:dyDescent="0.2">
      <c r="A988" s="17"/>
      <c r="B988" s="17"/>
      <c r="C988" s="9"/>
      <c r="D988" s="9"/>
      <c r="E988" s="9"/>
      <c r="F988" s="9"/>
      <c r="G988" s="9"/>
      <c r="H988" s="17"/>
      <c r="I988" s="17"/>
      <c r="J988" s="17"/>
      <c r="K988" s="9"/>
      <c r="L988" s="9"/>
      <c r="M988" s="27"/>
    </row>
    <row r="989" spans="1:13" s="7" customFormat="1" ht="15" customHeight="1" x14ac:dyDescent="0.2">
      <c r="A989" s="17"/>
      <c r="B989" s="17"/>
      <c r="C989" s="9"/>
      <c r="D989" s="9"/>
      <c r="E989" s="9"/>
      <c r="F989" s="9"/>
      <c r="G989" s="9"/>
      <c r="H989" s="17"/>
      <c r="I989" s="17"/>
      <c r="J989" s="17"/>
      <c r="K989" s="9"/>
      <c r="L989" s="9"/>
      <c r="M989" s="27"/>
    </row>
    <row r="990" spans="1:13" s="7" customFormat="1" ht="15" customHeight="1" x14ac:dyDescent="0.2">
      <c r="A990" s="17"/>
      <c r="B990" s="17"/>
      <c r="C990" s="9"/>
      <c r="D990" s="9"/>
      <c r="E990" s="9"/>
      <c r="F990" s="9"/>
      <c r="G990" s="9"/>
      <c r="H990" s="17"/>
      <c r="I990" s="17"/>
      <c r="J990" s="17"/>
      <c r="K990" s="9"/>
      <c r="L990" s="9"/>
      <c r="M990" s="27"/>
    </row>
    <row r="991" spans="1:13" s="7" customFormat="1" ht="15" customHeight="1" x14ac:dyDescent="0.2">
      <c r="A991" s="17"/>
      <c r="B991" s="17"/>
      <c r="C991" s="9"/>
      <c r="D991" s="9"/>
      <c r="E991" s="9"/>
      <c r="F991" s="9"/>
      <c r="G991" s="9"/>
      <c r="H991" s="17"/>
      <c r="I991" s="17"/>
      <c r="J991" s="17"/>
      <c r="K991" s="9"/>
      <c r="L991" s="9"/>
      <c r="M991" s="27"/>
    </row>
    <row r="992" spans="1:13" s="7" customFormat="1" ht="15" customHeight="1" x14ac:dyDescent="0.2">
      <c r="A992" s="17"/>
      <c r="B992" s="17"/>
      <c r="C992" s="9"/>
      <c r="D992" s="9"/>
      <c r="E992" s="9"/>
      <c r="F992" s="9"/>
      <c r="G992" s="9"/>
      <c r="H992" s="17"/>
      <c r="I992" s="17"/>
      <c r="J992" s="17"/>
      <c r="K992" s="9"/>
      <c r="L992" s="9"/>
      <c r="M992" s="27"/>
    </row>
    <row r="993" spans="1:13" s="7" customFormat="1" ht="15" customHeight="1" x14ac:dyDescent="0.2">
      <c r="A993" s="17"/>
      <c r="B993" s="17"/>
      <c r="C993" s="9"/>
      <c r="D993" s="9"/>
      <c r="E993" s="9"/>
      <c r="F993" s="9"/>
      <c r="G993" s="9"/>
      <c r="H993" s="17"/>
      <c r="I993" s="17"/>
      <c r="J993" s="17"/>
      <c r="K993" s="9"/>
      <c r="L993" s="9"/>
      <c r="M993" s="27"/>
    </row>
    <row r="994" spans="1:13" s="7" customFormat="1" ht="15" customHeight="1" x14ac:dyDescent="0.2">
      <c r="A994" s="17"/>
      <c r="B994" s="17"/>
      <c r="C994" s="9"/>
      <c r="D994" s="9"/>
      <c r="E994" s="9"/>
      <c r="F994" s="9"/>
      <c r="G994" s="9"/>
      <c r="H994" s="17"/>
      <c r="I994" s="17"/>
      <c r="J994" s="17"/>
      <c r="K994" s="9"/>
      <c r="L994" s="9"/>
      <c r="M994" s="27"/>
    </row>
    <row r="995" spans="1:13" s="7" customFormat="1" ht="15" customHeight="1" x14ac:dyDescent="0.2">
      <c r="A995" s="17"/>
      <c r="B995" s="17"/>
      <c r="C995" s="9"/>
      <c r="D995" s="9"/>
      <c r="E995" s="9"/>
      <c r="F995" s="9"/>
      <c r="G995" s="9"/>
      <c r="H995" s="17"/>
      <c r="I995" s="17"/>
      <c r="J995" s="17"/>
      <c r="K995" s="9"/>
      <c r="L995" s="9"/>
      <c r="M995" s="27"/>
    </row>
    <row r="996" spans="1:13" s="7" customFormat="1" ht="15" customHeight="1" x14ac:dyDescent="0.2">
      <c r="A996" s="17"/>
      <c r="B996" s="17"/>
      <c r="C996" s="9"/>
      <c r="D996" s="9"/>
      <c r="E996" s="9"/>
      <c r="F996" s="9"/>
      <c r="G996" s="9"/>
      <c r="H996" s="17"/>
      <c r="I996" s="17"/>
      <c r="J996" s="17"/>
      <c r="K996" s="9"/>
      <c r="L996" s="9"/>
      <c r="M996" s="27"/>
    </row>
    <row r="997" spans="1:13" s="7" customFormat="1" ht="15" customHeight="1" x14ac:dyDescent="0.2">
      <c r="A997" s="17"/>
      <c r="B997" s="17"/>
      <c r="C997" s="9"/>
      <c r="D997" s="9"/>
      <c r="E997" s="9"/>
      <c r="F997" s="9"/>
      <c r="G997" s="9"/>
      <c r="H997" s="17"/>
      <c r="I997" s="17"/>
      <c r="J997" s="17"/>
      <c r="K997" s="9"/>
      <c r="L997" s="9"/>
      <c r="M997" s="27"/>
    </row>
    <row r="998" spans="1:13" s="7" customFormat="1" ht="15" customHeight="1" x14ac:dyDescent="0.2">
      <c r="A998" s="17"/>
      <c r="B998" s="17"/>
      <c r="C998" s="9"/>
      <c r="D998" s="9"/>
      <c r="E998" s="9"/>
      <c r="F998" s="9"/>
      <c r="G998" s="9"/>
      <c r="H998" s="17"/>
      <c r="I998" s="17"/>
      <c r="J998" s="17"/>
      <c r="K998" s="9"/>
      <c r="L998" s="9"/>
      <c r="M998" s="27"/>
    </row>
    <row r="999" spans="1:13" s="7" customFormat="1" ht="15" customHeight="1" x14ac:dyDescent="0.2">
      <c r="A999" s="11"/>
      <c r="B999" s="17"/>
      <c r="C999" s="9"/>
      <c r="D999" s="9"/>
      <c r="E999" s="9"/>
      <c r="F999" s="9"/>
      <c r="G999" s="9"/>
      <c r="H999" s="17"/>
      <c r="I999" s="17"/>
      <c r="J999" s="17"/>
      <c r="K999" s="9"/>
      <c r="L999" s="9"/>
      <c r="M999" s="27"/>
    </row>
  </sheetData>
  <autoFilter ref="D8:M999"/>
  <mergeCells count="21">
    <mergeCell ref="G319:L319"/>
    <mergeCell ref="G112:L112"/>
    <mergeCell ref="G153:L153"/>
    <mergeCell ref="G194:L194"/>
    <mergeCell ref="G236:L236"/>
    <mergeCell ref="G277:L277"/>
    <mergeCell ref="D11:L11"/>
    <mergeCell ref="G71:L71"/>
    <mergeCell ref="A6:A7"/>
    <mergeCell ref="B6:B7"/>
    <mergeCell ref="C6:C7"/>
    <mergeCell ref="D6:D7"/>
    <mergeCell ref="E6:E7"/>
    <mergeCell ref="F6:F7"/>
    <mergeCell ref="H39:L39"/>
    <mergeCell ref="A1:M1"/>
    <mergeCell ref="A2:M2"/>
    <mergeCell ref="A3:M3"/>
    <mergeCell ref="A4:M4"/>
    <mergeCell ref="G6:L7"/>
    <mergeCell ref="M6:M7"/>
  </mergeCells>
  <printOptions horizontalCentered="1"/>
  <pageMargins left="0.39370078740157483" right="0.39370078740157483" top="0.59055118110236227" bottom="0.78740157480314965" header="0.31496062992125984" footer="0.31496062992125984"/>
  <pageSetup scale="72" fitToHeight="16" orientation="portrait" r:id="rId1"/>
  <headerFooter>
    <oddFooter xml:space="preserve">&amp;L&amp;P/&amp;N&amp;R&amp;"Microsoft YaHei UI,Cursiva"&amp;10 &amp;K01+0362020 Instituto Municipal de Planeación de Irapuato Guanajuato
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26"/>
  <sheetViews>
    <sheetView showGridLines="0" topLeftCell="A13" zoomScale="66" zoomScaleNormal="66" zoomScaleSheetLayoutView="100" workbookViewId="0">
      <selection activeCell="S26" sqref="A1:S26"/>
    </sheetView>
  </sheetViews>
  <sheetFormatPr baseColWidth="10" defaultColWidth="8" defaultRowHeight="12.75" x14ac:dyDescent="0.2"/>
  <cols>
    <col min="1" max="1" width="5.140625" style="33" customWidth="1"/>
    <col min="2" max="2" width="6.7109375" style="32" customWidth="1"/>
    <col min="3" max="3" width="5.85546875" style="32" customWidth="1"/>
    <col min="4" max="4" width="3.5703125" style="53" bestFit="1" customWidth="1"/>
    <col min="5" max="5" width="5.28515625" style="53" bestFit="1" customWidth="1"/>
    <col min="6" max="6" width="4" style="34" bestFit="1" customWidth="1"/>
    <col min="7" max="7" width="4" style="35" bestFit="1" customWidth="1"/>
    <col min="8" max="8" width="30.7109375" style="35" customWidth="1"/>
    <col min="9" max="9" width="1.7109375" style="32" customWidth="1"/>
    <col min="10" max="10" width="22" style="36" customWidth="1"/>
    <col min="11" max="11" width="1.7109375" style="32" customWidth="1"/>
    <col min="12" max="12" width="25.7109375" style="35" customWidth="1"/>
    <col min="13" max="13" width="1.7109375" style="32" customWidth="1"/>
    <col min="14" max="14" width="12.42578125" style="35" customWidth="1"/>
    <col min="15" max="15" width="13.28515625" style="37" customWidth="1"/>
    <col min="16" max="16" width="1.7109375" style="32" customWidth="1"/>
    <col min="17" max="17" width="30.7109375" style="35" customWidth="1"/>
    <col min="18" max="18" width="1.7109375" style="32" customWidth="1"/>
    <col min="19" max="19" width="30.7109375" style="35" customWidth="1"/>
    <col min="20" max="20" width="8.5703125" style="132" bestFit="1" customWidth="1"/>
    <col min="21" max="16384" width="8" style="32"/>
  </cols>
  <sheetData>
    <row r="1" spans="1:31" s="60" customFormat="1" ht="18.75" customHeight="1" x14ac:dyDescent="0.2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128"/>
    </row>
    <row r="2" spans="1:31" s="2" customFormat="1" ht="18.75" customHeight="1" x14ac:dyDescent="0.2">
      <c r="A2" s="263" t="s">
        <v>109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129"/>
    </row>
    <row r="3" spans="1:31" s="61" customFormat="1" ht="18.75" customHeight="1" x14ac:dyDescent="0.25">
      <c r="A3" s="267" t="s">
        <v>96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130"/>
    </row>
    <row r="4" spans="1:31" s="61" customFormat="1" ht="1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131"/>
      <c r="U4" s="76"/>
      <c r="V4" s="76"/>
      <c r="W4" s="76"/>
      <c r="X4" s="76"/>
      <c r="Y4" s="76"/>
      <c r="Z4" s="76"/>
      <c r="AA4" s="76"/>
      <c r="AB4" s="77"/>
      <c r="AC4" s="76"/>
      <c r="AD4" s="76"/>
      <c r="AE4" s="76"/>
    </row>
    <row r="5" spans="1:31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76"/>
      <c r="O5" s="76"/>
      <c r="P5" s="76"/>
      <c r="Q5" s="76"/>
      <c r="R5" s="76"/>
      <c r="S5" s="76"/>
      <c r="T5" s="131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</row>
    <row r="6" spans="1:31" ht="15" x14ac:dyDescent="0.25">
      <c r="A6" s="279" t="s">
        <v>70</v>
      </c>
      <c r="B6" s="279" t="s">
        <v>71</v>
      </c>
      <c r="C6" s="279" t="s">
        <v>72</v>
      </c>
      <c r="D6" s="281" t="s">
        <v>51</v>
      </c>
      <c r="E6" s="281" t="s">
        <v>73</v>
      </c>
      <c r="F6" s="281" t="s">
        <v>52</v>
      </c>
      <c r="G6" s="279"/>
      <c r="H6" s="279" t="s">
        <v>74</v>
      </c>
      <c r="I6" s="55"/>
      <c r="J6" s="282" t="s">
        <v>75</v>
      </c>
      <c r="K6" s="55"/>
      <c r="L6" s="279" t="s">
        <v>76</v>
      </c>
      <c r="M6" s="55"/>
      <c r="N6" s="279" t="s">
        <v>77</v>
      </c>
      <c r="O6" s="279"/>
      <c r="P6" s="55"/>
      <c r="Q6" s="279" t="s">
        <v>78</v>
      </c>
      <c r="R6" s="55"/>
      <c r="S6" s="279" t="s">
        <v>79</v>
      </c>
    </row>
    <row r="7" spans="1:31" ht="15" x14ac:dyDescent="0.25">
      <c r="A7" s="280"/>
      <c r="B7" s="279"/>
      <c r="C7" s="279"/>
      <c r="D7" s="281"/>
      <c r="E7" s="281"/>
      <c r="F7" s="281"/>
      <c r="G7" s="279"/>
      <c r="H7" s="279"/>
      <c r="I7" s="55"/>
      <c r="J7" s="282"/>
      <c r="K7" s="55"/>
      <c r="L7" s="279"/>
      <c r="M7" s="55"/>
      <c r="N7" s="171" t="s">
        <v>80</v>
      </c>
      <c r="O7" s="171" t="s">
        <v>81</v>
      </c>
      <c r="P7" s="55"/>
      <c r="Q7" s="279"/>
      <c r="R7" s="55"/>
      <c r="S7" s="279"/>
    </row>
    <row r="9" spans="1:31" s="95" customFormat="1" ht="18.75" x14ac:dyDescent="0.3">
      <c r="A9" s="89"/>
      <c r="B9" s="90" t="s">
        <v>54</v>
      </c>
      <c r="C9" s="90" t="s">
        <v>82</v>
      </c>
      <c r="D9" s="91"/>
      <c r="E9" s="91"/>
      <c r="F9" s="92"/>
      <c r="G9" s="93"/>
      <c r="H9" s="93"/>
      <c r="I9" s="92"/>
      <c r="J9" s="94">
        <f>+J13+J14+J18+J21+J24</f>
        <v>7906601.4500000011</v>
      </c>
      <c r="L9" s="96" t="e">
        <f>+INGRESOS!#REF!-INDICADORES!J9</f>
        <v>#REF!</v>
      </c>
      <c r="N9" s="97"/>
      <c r="O9" s="98"/>
      <c r="Q9" s="97"/>
      <c r="S9" s="97"/>
      <c r="T9" s="133"/>
    </row>
    <row r="10" spans="1:31" x14ac:dyDescent="0.2">
      <c r="D10" s="34"/>
      <c r="E10" s="34"/>
      <c r="F10" s="32"/>
      <c r="J10" s="38"/>
    </row>
    <row r="11" spans="1:31" ht="63.75" x14ac:dyDescent="0.2">
      <c r="D11" s="39" t="s">
        <v>83</v>
      </c>
      <c r="E11" s="283" t="s">
        <v>163</v>
      </c>
      <c r="F11" s="283"/>
      <c r="G11" s="283"/>
      <c r="H11" s="283"/>
      <c r="I11" s="39"/>
      <c r="J11" s="40"/>
      <c r="K11" s="39"/>
      <c r="L11" s="39" t="s">
        <v>214</v>
      </c>
      <c r="M11" s="39"/>
      <c r="N11" s="39" t="s">
        <v>216</v>
      </c>
      <c r="O11" s="41">
        <v>52.64</v>
      </c>
      <c r="P11" s="39"/>
      <c r="Q11" s="39" t="s">
        <v>217</v>
      </c>
      <c r="R11" s="39"/>
      <c r="S11" s="42" t="s">
        <v>218</v>
      </c>
    </row>
    <row r="12" spans="1:31" ht="38.25" x14ac:dyDescent="0.2">
      <c r="D12" s="34"/>
      <c r="E12" s="43" t="s">
        <v>55</v>
      </c>
      <c r="F12" s="283" t="s">
        <v>164</v>
      </c>
      <c r="G12" s="283"/>
      <c r="H12" s="283"/>
      <c r="I12" s="39"/>
      <c r="J12" s="40"/>
      <c r="K12" s="39"/>
      <c r="L12" s="39" t="s">
        <v>215</v>
      </c>
      <c r="M12" s="39"/>
      <c r="N12" s="39" t="s">
        <v>216</v>
      </c>
      <c r="O12" s="250">
        <v>100</v>
      </c>
      <c r="P12" s="39"/>
      <c r="Q12" s="39" t="s">
        <v>219</v>
      </c>
      <c r="R12" s="39"/>
      <c r="S12" s="39" t="s">
        <v>220</v>
      </c>
    </row>
    <row r="13" spans="1:31" ht="39.75" customHeight="1" x14ac:dyDescent="0.2">
      <c r="D13" s="34"/>
      <c r="E13" s="44"/>
      <c r="F13" s="167"/>
      <c r="G13" s="284" t="s">
        <v>56</v>
      </c>
      <c r="H13" s="284"/>
      <c r="I13" s="168"/>
      <c r="J13" s="169">
        <f>+ANALITICO!M13</f>
        <v>5259179.6900000004</v>
      </c>
      <c r="K13" s="168"/>
      <c r="L13" s="284"/>
      <c r="M13" s="284"/>
      <c r="N13" s="168"/>
      <c r="O13" s="170"/>
      <c r="P13" s="168"/>
      <c r="Q13" s="168"/>
      <c r="R13" s="168"/>
      <c r="S13" s="168"/>
      <c r="T13" s="134">
        <f>+J13/J9</f>
        <v>0.6651631201165451</v>
      </c>
    </row>
    <row r="14" spans="1:31" ht="82.5" customHeight="1" x14ac:dyDescent="0.2">
      <c r="D14" s="45"/>
      <c r="E14" s="46"/>
      <c r="F14" s="172" t="s">
        <v>60</v>
      </c>
      <c r="G14" s="285" t="s">
        <v>120</v>
      </c>
      <c r="H14" s="285"/>
      <c r="I14" s="173"/>
      <c r="J14" s="174">
        <f>SUM(J15:J17)</f>
        <v>987802.35099999991</v>
      </c>
      <c r="K14" s="173"/>
      <c r="L14" s="286" t="s">
        <v>221</v>
      </c>
      <c r="M14" s="286"/>
      <c r="N14" s="173" t="s">
        <v>84</v>
      </c>
      <c r="O14" s="175">
        <v>100</v>
      </c>
      <c r="P14" s="173"/>
      <c r="Q14" s="173" t="s">
        <v>222</v>
      </c>
      <c r="R14" s="173"/>
      <c r="S14" s="173" t="s">
        <v>223</v>
      </c>
      <c r="T14" s="134">
        <f>+J14/J9</f>
        <v>0.12493387421216226</v>
      </c>
    </row>
    <row r="15" spans="1:31" ht="63.75" x14ac:dyDescent="0.2">
      <c r="D15" s="34"/>
      <c r="E15" s="34"/>
      <c r="G15" s="47" t="s">
        <v>61</v>
      </c>
      <c r="H15" s="47" t="s">
        <v>121</v>
      </c>
      <c r="I15" s="48"/>
      <c r="J15" s="49">
        <f>+ANALITICO!M30</f>
        <v>765867.14673999988</v>
      </c>
      <c r="K15" s="48"/>
      <c r="L15" s="47" t="s">
        <v>224</v>
      </c>
      <c r="M15" s="48"/>
      <c r="N15" s="47" t="s">
        <v>84</v>
      </c>
      <c r="O15" s="50">
        <v>0</v>
      </c>
      <c r="P15" s="48"/>
      <c r="Q15" s="47" t="s">
        <v>225</v>
      </c>
      <c r="R15" s="48"/>
      <c r="S15" s="47" t="s">
        <v>226</v>
      </c>
      <c r="T15" s="134">
        <f>+J15/J9</f>
        <v>9.6864266092481457E-2</v>
      </c>
    </row>
    <row r="16" spans="1:31" ht="76.5" x14ac:dyDescent="0.2">
      <c r="D16" s="34"/>
      <c r="E16" s="34"/>
      <c r="G16" s="47" t="s">
        <v>65</v>
      </c>
      <c r="H16" s="47" t="s">
        <v>123</v>
      </c>
      <c r="I16" s="48"/>
      <c r="J16" s="49">
        <f>+ANALITICO!M71</f>
        <v>110967.60213</v>
      </c>
      <c r="K16" s="48"/>
      <c r="L16" s="47" t="s">
        <v>227</v>
      </c>
      <c r="M16" s="48"/>
      <c r="N16" s="47" t="s">
        <v>84</v>
      </c>
      <c r="O16" s="50">
        <v>10</v>
      </c>
      <c r="P16" s="48"/>
      <c r="Q16" s="47" t="s">
        <v>228</v>
      </c>
      <c r="R16" s="48"/>
      <c r="S16" s="47" t="s">
        <v>229</v>
      </c>
      <c r="T16" s="134">
        <f>+J16/J9</f>
        <v>1.4034804059840398E-2</v>
      </c>
    </row>
    <row r="17" spans="1:20" ht="89.25" x14ac:dyDescent="0.2">
      <c r="D17" s="34"/>
      <c r="E17" s="34"/>
      <c r="G17" s="47" t="s">
        <v>66</v>
      </c>
      <c r="H17" s="47" t="s">
        <v>122</v>
      </c>
      <c r="I17" s="48"/>
      <c r="J17" s="49">
        <f>+ANALITICO!M112</f>
        <v>110967.60213</v>
      </c>
      <c r="K17" s="48"/>
      <c r="L17" s="47" t="s">
        <v>230</v>
      </c>
      <c r="M17" s="48"/>
      <c r="N17" s="47" t="s">
        <v>84</v>
      </c>
      <c r="O17" s="50">
        <v>10</v>
      </c>
      <c r="P17" s="48"/>
      <c r="Q17" s="47" t="s">
        <v>231</v>
      </c>
      <c r="R17" s="48"/>
      <c r="S17" s="47" t="s">
        <v>232</v>
      </c>
      <c r="T17" s="134">
        <f>+J17/J9</f>
        <v>1.4034804059840398E-2</v>
      </c>
    </row>
    <row r="18" spans="1:20" ht="38.25" x14ac:dyDescent="0.2">
      <c r="D18" s="45"/>
      <c r="E18" s="46"/>
      <c r="F18" s="172" t="s">
        <v>67</v>
      </c>
      <c r="G18" s="285" t="s">
        <v>258</v>
      </c>
      <c r="H18" s="285"/>
      <c r="I18" s="176"/>
      <c r="J18" s="177">
        <f>SUM(J19:J20)</f>
        <v>1211265.4610000001</v>
      </c>
      <c r="K18" s="176"/>
      <c r="L18" s="176" t="s">
        <v>233</v>
      </c>
      <c r="M18" s="176"/>
      <c r="N18" s="256" t="s">
        <v>84</v>
      </c>
      <c r="O18" s="257">
        <v>100</v>
      </c>
      <c r="P18" s="176"/>
      <c r="Q18" s="176" t="s">
        <v>234</v>
      </c>
      <c r="R18" s="176"/>
      <c r="S18" s="176" t="s">
        <v>235</v>
      </c>
      <c r="T18" s="134">
        <f>+J18/J9</f>
        <v>0.15319672664163436</v>
      </c>
    </row>
    <row r="19" spans="1:20" ht="51" x14ac:dyDescent="0.2">
      <c r="D19" s="34"/>
      <c r="E19" s="34"/>
      <c r="G19" s="47" t="s">
        <v>61</v>
      </c>
      <c r="H19" s="47" t="s">
        <v>125</v>
      </c>
      <c r="I19" s="48"/>
      <c r="J19" s="49">
        <f>+ANALITICO!M153</f>
        <v>168132.73050000001</v>
      </c>
      <c r="K19" s="48"/>
      <c r="L19" s="47" t="s">
        <v>236</v>
      </c>
      <c r="M19" s="48"/>
      <c r="N19" s="47" t="s">
        <v>84</v>
      </c>
      <c r="O19" s="50">
        <v>100</v>
      </c>
      <c r="P19" s="48"/>
      <c r="Q19" s="47" t="s">
        <v>237</v>
      </c>
      <c r="R19" s="48"/>
      <c r="S19" s="51" t="s">
        <v>238</v>
      </c>
      <c r="T19" s="134">
        <f>+J19/J9</f>
        <v>2.1264854636121818E-2</v>
      </c>
    </row>
    <row r="20" spans="1:20" ht="51" x14ac:dyDescent="0.2">
      <c r="D20" s="34"/>
      <c r="E20" s="34"/>
      <c r="G20" s="47" t="s">
        <v>65</v>
      </c>
      <c r="H20" s="47" t="s">
        <v>128</v>
      </c>
      <c r="I20" s="48"/>
      <c r="J20" s="49">
        <f>+ANALITICO!M194</f>
        <v>1043132.7305000001</v>
      </c>
      <c r="K20" s="48"/>
      <c r="L20" s="47" t="s">
        <v>239</v>
      </c>
      <c r="M20" s="48"/>
      <c r="N20" s="47" t="s">
        <v>260</v>
      </c>
      <c r="O20" s="50">
        <v>726</v>
      </c>
      <c r="P20" s="48"/>
      <c r="Q20" s="47" t="s">
        <v>240</v>
      </c>
      <c r="R20" s="48"/>
      <c r="S20" s="47" t="s">
        <v>241</v>
      </c>
      <c r="T20" s="134">
        <f>+J20/J9</f>
        <v>0.13193187200551254</v>
      </c>
    </row>
    <row r="21" spans="1:20" ht="38.25" x14ac:dyDescent="0.2">
      <c r="D21" s="45"/>
      <c r="E21" s="46"/>
      <c r="F21" s="172" t="s">
        <v>68</v>
      </c>
      <c r="G21" s="285" t="s">
        <v>129</v>
      </c>
      <c r="H21" s="285"/>
      <c r="I21" s="176"/>
      <c r="J21" s="177">
        <f>SUM(J22:J23)</f>
        <v>224176.97399999999</v>
      </c>
      <c r="K21" s="176"/>
      <c r="L21" s="176" t="s">
        <v>242</v>
      </c>
      <c r="M21" s="176"/>
      <c r="N21" s="256" t="s">
        <v>84</v>
      </c>
      <c r="O21" s="257">
        <v>70</v>
      </c>
      <c r="P21" s="176"/>
      <c r="Q21" s="176" t="s">
        <v>243</v>
      </c>
      <c r="R21" s="176"/>
      <c r="S21" s="176" t="s">
        <v>244</v>
      </c>
      <c r="T21" s="134">
        <f>+J21/J9</f>
        <v>2.8353139514829089E-2</v>
      </c>
    </row>
    <row r="22" spans="1:20" ht="51" x14ac:dyDescent="0.2">
      <c r="D22" s="34"/>
      <c r="E22" s="34"/>
      <c r="G22" s="47" t="s">
        <v>61</v>
      </c>
      <c r="H22" s="47" t="s">
        <v>130</v>
      </c>
      <c r="I22" s="48"/>
      <c r="J22" s="49">
        <f>+ANALITICO!M236</f>
        <v>112088.48699999999</v>
      </c>
      <c r="K22" s="48"/>
      <c r="L22" s="47" t="s">
        <v>245</v>
      </c>
      <c r="M22" s="48"/>
      <c r="N22" s="47" t="s">
        <v>84</v>
      </c>
      <c r="O22" s="50">
        <v>100</v>
      </c>
      <c r="P22" s="48"/>
      <c r="Q22" s="47" t="s">
        <v>246</v>
      </c>
      <c r="R22" s="48"/>
      <c r="S22" s="47" t="s">
        <v>247</v>
      </c>
      <c r="T22" s="134">
        <f>+J22/J9:J9</f>
        <v>1.4176569757414544E-2</v>
      </c>
    </row>
    <row r="23" spans="1:20" ht="51" x14ac:dyDescent="0.2">
      <c r="D23" s="34"/>
      <c r="E23" s="34"/>
      <c r="G23" s="47" t="s">
        <v>65</v>
      </c>
      <c r="H23" s="52" t="s">
        <v>131</v>
      </c>
      <c r="I23" s="48"/>
      <c r="J23" s="49">
        <f>+ANALITICO!M277</f>
        <v>112088.48699999999</v>
      </c>
      <c r="K23" s="48"/>
      <c r="L23" s="47" t="s">
        <v>248</v>
      </c>
      <c r="M23" s="48"/>
      <c r="N23" s="47" t="s">
        <v>84</v>
      </c>
      <c r="O23" s="50">
        <v>10</v>
      </c>
      <c r="P23" s="48"/>
      <c r="Q23" s="47" t="s">
        <v>249</v>
      </c>
      <c r="R23" s="48"/>
      <c r="S23" s="47" t="s">
        <v>250</v>
      </c>
      <c r="T23" s="134">
        <f>+J23/J9</f>
        <v>1.4176569757414544E-2</v>
      </c>
    </row>
    <row r="24" spans="1:20" s="180" customFormat="1" ht="51" x14ac:dyDescent="0.2">
      <c r="A24" s="179"/>
      <c r="D24" s="181"/>
      <c r="E24" s="182"/>
      <c r="F24" s="172" t="s">
        <v>69</v>
      </c>
      <c r="G24" s="285" t="s">
        <v>132</v>
      </c>
      <c r="H24" s="285"/>
      <c r="I24" s="176"/>
      <c r="J24" s="177">
        <f>SUM(J25:J25)</f>
        <v>224176.97399999999</v>
      </c>
      <c r="K24" s="176"/>
      <c r="L24" s="176" t="s">
        <v>251</v>
      </c>
      <c r="M24" s="176"/>
      <c r="N24" s="249" t="s">
        <v>252</v>
      </c>
      <c r="O24" s="178">
        <v>10</v>
      </c>
      <c r="P24" s="176"/>
      <c r="Q24" s="176" t="s">
        <v>253</v>
      </c>
      <c r="R24" s="176"/>
      <c r="S24" s="176" t="s">
        <v>254</v>
      </c>
      <c r="T24" s="183"/>
    </row>
    <row r="25" spans="1:20" ht="51" x14ac:dyDescent="0.2">
      <c r="D25" s="34"/>
      <c r="E25" s="34"/>
      <c r="G25" s="47" t="s">
        <v>61</v>
      </c>
      <c r="H25" s="47" t="s">
        <v>133</v>
      </c>
      <c r="I25" s="48"/>
      <c r="J25" s="49">
        <f>+ANALITICO!M319</f>
        <v>224176.97399999999</v>
      </c>
      <c r="K25" s="48"/>
      <c r="L25" s="47" t="s">
        <v>255</v>
      </c>
      <c r="M25" s="48"/>
      <c r="N25" s="47" t="s">
        <v>84</v>
      </c>
      <c r="O25" s="50">
        <v>3</v>
      </c>
      <c r="P25" s="48"/>
      <c r="Q25" s="47" t="s">
        <v>256</v>
      </c>
      <c r="R25" s="48"/>
      <c r="S25" s="47" t="s">
        <v>257</v>
      </c>
      <c r="T25" s="134">
        <f>+J25/J9</f>
        <v>2.8353139514829089E-2</v>
      </c>
    </row>
    <row r="26" spans="1:20" x14ac:dyDescent="0.2">
      <c r="F26" s="244"/>
      <c r="G26" s="245"/>
      <c r="H26" s="245"/>
      <c r="I26" s="246"/>
      <c r="J26" s="247"/>
      <c r="K26" s="246"/>
      <c r="L26" s="245"/>
      <c r="M26" s="246"/>
      <c r="N26" s="245"/>
      <c r="O26" s="248"/>
      <c r="P26" s="246"/>
      <c r="Q26" s="245"/>
      <c r="R26" s="246"/>
      <c r="S26" s="245"/>
    </row>
  </sheetData>
  <mergeCells count="25">
    <mergeCell ref="E11:H11"/>
    <mergeCell ref="F12:H12"/>
    <mergeCell ref="G13:H13"/>
    <mergeCell ref="L13:M13"/>
    <mergeCell ref="G24:H24"/>
    <mergeCell ref="G21:H21"/>
    <mergeCell ref="G14:H14"/>
    <mergeCell ref="L14:M14"/>
    <mergeCell ref="G18:H18"/>
    <mergeCell ref="A1:S1"/>
    <mergeCell ref="A2:S2"/>
    <mergeCell ref="A3:S3"/>
    <mergeCell ref="A4:S4"/>
    <mergeCell ref="A6:A7"/>
    <mergeCell ref="B6:B7"/>
    <mergeCell ref="C6:C7"/>
    <mergeCell ref="D6:D7"/>
    <mergeCell ref="E6:E7"/>
    <mergeCell ref="F6:G7"/>
    <mergeCell ref="H6:H7"/>
    <mergeCell ref="J6:J7"/>
    <mergeCell ref="S6:S7"/>
    <mergeCell ref="L6:L7"/>
    <mergeCell ref="N6:O6"/>
    <mergeCell ref="Q6:Q7"/>
  </mergeCells>
  <printOptions horizontalCentered="1"/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4"/>
  <sheetViews>
    <sheetView showGridLines="0" zoomScale="115" zoomScaleNormal="115" zoomScaleSheetLayoutView="110" zoomScalePageLayoutView="115" workbookViewId="0">
      <selection activeCell="G42" sqref="G42"/>
    </sheetView>
  </sheetViews>
  <sheetFormatPr baseColWidth="10" defaultColWidth="11.42578125" defaultRowHeight="12.75" x14ac:dyDescent="0.2"/>
  <cols>
    <col min="1" max="1" width="7.7109375" style="82" bestFit="1" customWidth="1"/>
    <col min="2" max="2" width="83.7109375" style="83" customWidth="1"/>
    <col min="3" max="18" width="18.5703125" style="84" customWidth="1"/>
    <col min="19" max="16384" width="11.42578125" style="8"/>
  </cols>
  <sheetData>
    <row r="1" spans="1:18" s="60" customFormat="1" ht="18.75" customHeight="1" thickBot="1" x14ac:dyDescent="0.3">
      <c r="A1" s="263" t="s">
        <v>93</v>
      </c>
      <c r="B1" s="263"/>
      <c r="C1" s="263"/>
      <c r="D1" s="287" t="s">
        <v>135</v>
      </c>
      <c r="E1" s="288"/>
      <c r="F1" s="289"/>
      <c r="G1" s="287" t="s">
        <v>136</v>
      </c>
      <c r="H1" s="289"/>
      <c r="I1" s="287" t="s">
        <v>137</v>
      </c>
      <c r="J1" s="289"/>
      <c r="K1" s="191" t="s">
        <v>138</v>
      </c>
    </row>
    <row r="2" spans="1:18" s="2" customFormat="1" ht="18.75" customHeight="1" thickBot="1" x14ac:dyDescent="0.25">
      <c r="A2" s="263" t="s">
        <v>109</v>
      </c>
      <c r="B2" s="263"/>
      <c r="C2" s="263"/>
      <c r="D2" s="185" t="s">
        <v>61</v>
      </c>
      <c r="E2" s="185" t="s">
        <v>65</v>
      </c>
      <c r="F2" s="185" t="s">
        <v>66</v>
      </c>
      <c r="G2" s="185" t="s">
        <v>61</v>
      </c>
      <c r="H2" s="185" t="s">
        <v>65</v>
      </c>
      <c r="I2" s="185" t="s">
        <v>61</v>
      </c>
      <c r="J2" s="185" t="s">
        <v>65</v>
      </c>
      <c r="K2" s="185" t="s">
        <v>61</v>
      </c>
    </row>
    <row r="3" spans="1:18" s="61" customFormat="1" ht="18.75" customHeight="1" thickBot="1" x14ac:dyDescent="0.3">
      <c r="A3" s="267" t="s">
        <v>94</v>
      </c>
      <c r="B3" s="267"/>
      <c r="C3" s="267"/>
      <c r="D3" s="186">
        <v>0.3</v>
      </c>
      <c r="E3" s="190"/>
      <c r="F3" s="187"/>
      <c r="G3" s="287">
        <v>0.3</v>
      </c>
      <c r="H3" s="289"/>
      <c r="I3" s="287">
        <v>0.2</v>
      </c>
      <c r="J3" s="289"/>
      <c r="K3" s="191">
        <v>0.2</v>
      </c>
    </row>
    <row r="4" spans="1:18" s="61" customFormat="1" ht="15" customHeight="1" thickBot="1" x14ac:dyDescent="0.25">
      <c r="A4" s="261"/>
      <c r="B4" s="261"/>
      <c r="C4" s="261"/>
      <c r="D4" s="188">
        <v>0.34</v>
      </c>
      <c r="E4" s="189">
        <v>0.33</v>
      </c>
      <c r="F4" s="189">
        <v>0.33</v>
      </c>
      <c r="G4" s="189">
        <v>0.5</v>
      </c>
      <c r="H4" s="189">
        <v>0.5</v>
      </c>
      <c r="I4" s="189">
        <v>0.5</v>
      </c>
      <c r="J4" s="189">
        <v>0.5</v>
      </c>
      <c r="K4" s="192">
        <v>1</v>
      </c>
      <c r="L4" s="76"/>
    </row>
    <row r="5" spans="1:18" s="61" customFormat="1" ht="10.5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s="16" customFormat="1" ht="12.75" customHeight="1" x14ac:dyDescent="0.2">
      <c r="A6" s="266" t="s">
        <v>0</v>
      </c>
      <c r="B6" s="266" t="s">
        <v>1</v>
      </c>
      <c r="C6" s="266" t="s">
        <v>108</v>
      </c>
      <c r="D6" s="266"/>
      <c r="E6" s="266"/>
      <c r="F6" s="149"/>
      <c r="G6" s="266"/>
      <c r="H6" s="266"/>
      <c r="I6" s="266"/>
      <c r="J6" s="266"/>
      <c r="K6" s="266"/>
      <c r="L6" s="266" t="s">
        <v>139</v>
      </c>
      <c r="M6" s="266" t="s">
        <v>140</v>
      </c>
      <c r="N6" s="266"/>
      <c r="O6" s="266"/>
      <c r="P6" s="266"/>
      <c r="Q6" s="266"/>
      <c r="R6" s="266"/>
    </row>
    <row r="7" spans="1:18" s="16" customFormat="1" x14ac:dyDescent="0.2">
      <c r="A7" s="266"/>
      <c r="B7" s="266"/>
      <c r="C7" s="266"/>
      <c r="D7" s="266"/>
      <c r="E7" s="266"/>
      <c r="F7" s="149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</row>
    <row r="8" spans="1:18" s="63" customFormat="1" x14ac:dyDescent="0.2">
      <c r="A8" s="150">
        <v>1131</v>
      </c>
      <c r="B8" s="151" t="s">
        <v>2</v>
      </c>
      <c r="C8" s="152">
        <v>2759884.12</v>
      </c>
      <c r="D8" s="152"/>
      <c r="E8" s="152"/>
      <c r="F8" s="152"/>
      <c r="G8" s="152"/>
      <c r="H8" s="152"/>
      <c r="I8" s="152"/>
      <c r="J8" s="152"/>
      <c r="K8" s="152"/>
      <c r="L8" s="152">
        <f t="shared" ref="L8:L19" si="0">SUM(D8:K8)</f>
        <v>0</v>
      </c>
      <c r="M8" s="152">
        <f t="shared" ref="M8:M19" si="1">+C8-L8</f>
        <v>2759884.12</v>
      </c>
      <c r="N8" s="152"/>
      <c r="O8" s="152"/>
      <c r="P8" s="152"/>
      <c r="Q8" s="152"/>
      <c r="R8" s="152"/>
    </row>
    <row r="9" spans="1:18" s="63" customFormat="1" x14ac:dyDescent="0.2">
      <c r="A9" s="150">
        <v>1321</v>
      </c>
      <c r="B9" s="151" t="s">
        <v>3</v>
      </c>
      <c r="C9" s="152">
        <v>54590.58</v>
      </c>
      <c r="D9" s="152"/>
      <c r="E9" s="152"/>
      <c r="F9" s="152"/>
      <c r="G9" s="152"/>
      <c r="H9" s="152"/>
      <c r="I9" s="152"/>
      <c r="J9" s="152"/>
      <c r="K9" s="152"/>
      <c r="L9" s="152">
        <f t="shared" si="0"/>
        <v>0</v>
      </c>
      <c r="M9" s="152">
        <f t="shared" si="1"/>
        <v>54590.58</v>
      </c>
      <c r="N9" s="152"/>
      <c r="O9" s="152"/>
      <c r="P9" s="152"/>
      <c r="Q9" s="152"/>
      <c r="R9" s="152"/>
    </row>
    <row r="10" spans="1:18" s="63" customFormat="1" x14ac:dyDescent="0.2">
      <c r="A10" s="150">
        <v>1323</v>
      </c>
      <c r="B10" s="151" t="s">
        <v>4</v>
      </c>
      <c r="C10" s="152">
        <v>395583.89</v>
      </c>
      <c r="D10" s="152"/>
      <c r="E10" s="152"/>
      <c r="F10" s="152"/>
      <c r="G10" s="152"/>
      <c r="H10" s="152"/>
      <c r="I10" s="152"/>
      <c r="J10" s="152"/>
      <c r="K10" s="152"/>
      <c r="L10" s="152">
        <f t="shared" si="0"/>
        <v>0</v>
      </c>
      <c r="M10" s="152">
        <f t="shared" si="1"/>
        <v>395583.89</v>
      </c>
      <c r="N10" s="152"/>
      <c r="O10" s="152"/>
      <c r="P10" s="152"/>
      <c r="Q10" s="152"/>
      <c r="R10" s="152"/>
    </row>
    <row r="11" spans="1:18" s="63" customFormat="1" x14ac:dyDescent="0.2">
      <c r="A11" s="150">
        <v>1413</v>
      </c>
      <c r="B11" s="151" t="s">
        <v>5</v>
      </c>
      <c r="C11" s="152">
        <v>372455.71</v>
      </c>
      <c r="D11" s="152"/>
      <c r="E11" s="152"/>
      <c r="F11" s="152"/>
      <c r="G11" s="152"/>
      <c r="H11" s="152"/>
      <c r="I11" s="152"/>
      <c r="J11" s="152"/>
      <c r="K11" s="152"/>
      <c r="L11" s="152">
        <f t="shared" si="0"/>
        <v>0</v>
      </c>
      <c r="M11" s="152">
        <f t="shared" si="1"/>
        <v>372455.71</v>
      </c>
      <c r="N11" s="152"/>
      <c r="O11" s="152"/>
      <c r="P11" s="152"/>
      <c r="Q11" s="152"/>
      <c r="R11" s="152"/>
    </row>
    <row r="12" spans="1:18" s="63" customFormat="1" x14ac:dyDescent="0.2">
      <c r="A12" s="150">
        <v>1421</v>
      </c>
      <c r="B12" s="151" t="s">
        <v>6</v>
      </c>
      <c r="C12" s="152">
        <v>243483.19</v>
      </c>
      <c r="D12" s="152"/>
      <c r="E12" s="152"/>
      <c r="F12" s="152"/>
      <c r="G12" s="152"/>
      <c r="H12" s="152"/>
      <c r="I12" s="152"/>
      <c r="J12" s="152"/>
      <c r="K12" s="152"/>
      <c r="L12" s="152">
        <f t="shared" si="0"/>
        <v>0</v>
      </c>
      <c r="M12" s="152">
        <f t="shared" si="1"/>
        <v>243483.19</v>
      </c>
      <c r="N12" s="152"/>
      <c r="O12" s="152"/>
      <c r="P12" s="152"/>
      <c r="Q12" s="152"/>
      <c r="R12" s="152"/>
    </row>
    <row r="13" spans="1:18" s="63" customFormat="1" x14ac:dyDescent="0.2">
      <c r="A13" s="150">
        <v>1431</v>
      </c>
      <c r="B13" s="151" t="s">
        <v>7</v>
      </c>
      <c r="C13" s="152">
        <v>229782.51</v>
      </c>
      <c r="D13" s="152"/>
      <c r="E13" s="152"/>
      <c r="F13" s="152"/>
      <c r="G13" s="152"/>
      <c r="H13" s="152"/>
      <c r="I13" s="152"/>
      <c r="J13" s="152"/>
      <c r="K13" s="152"/>
      <c r="L13" s="152">
        <f t="shared" si="0"/>
        <v>0</v>
      </c>
      <c r="M13" s="152">
        <f t="shared" si="1"/>
        <v>229782.51</v>
      </c>
      <c r="N13" s="152"/>
      <c r="O13" s="152"/>
      <c r="P13" s="152"/>
      <c r="Q13" s="152"/>
      <c r="R13" s="152"/>
    </row>
    <row r="14" spans="1:18" s="63" customFormat="1" x14ac:dyDescent="0.2">
      <c r="A14" s="150">
        <v>1522</v>
      </c>
      <c r="B14" s="151" t="s">
        <v>8</v>
      </c>
      <c r="C14" s="152">
        <v>260149.78</v>
      </c>
      <c r="D14" s="152"/>
      <c r="E14" s="152"/>
      <c r="F14" s="152"/>
      <c r="G14" s="152"/>
      <c r="H14" s="152"/>
      <c r="I14" s="152"/>
      <c r="J14" s="152"/>
      <c r="K14" s="152"/>
      <c r="L14" s="152">
        <f t="shared" si="0"/>
        <v>0</v>
      </c>
      <c r="M14" s="152">
        <f t="shared" si="1"/>
        <v>260149.78</v>
      </c>
      <c r="N14" s="152"/>
      <c r="O14" s="152"/>
      <c r="P14" s="152"/>
      <c r="Q14" s="152"/>
      <c r="R14" s="152"/>
    </row>
    <row r="15" spans="1:18" s="63" customFormat="1" x14ac:dyDescent="0.2">
      <c r="A15" s="150">
        <v>1541</v>
      </c>
      <c r="B15" s="151" t="s">
        <v>9</v>
      </c>
      <c r="C15" s="152">
        <v>331396.96000000002</v>
      </c>
      <c r="D15" s="152"/>
      <c r="E15" s="152"/>
      <c r="F15" s="152"/>
      <c r="G15" s="152"/>
      <c r="H15" s="152"/>
      <c r="I15" s="152"/>
      <c r="J15" s="152"/>
      <c r="K15" s="152"/>
      <c r="L15" s="152">
        <f t="shared" si="0"/>
        <v>0</v>
      </c>
      <c r="M15" s="152">
        <f t="shared" si="1"/>
        <v>331396.96000000002</v>
      </c>
      <c r="N15" s="152"/>
      <c r="O15" s="152"/>
      <c r="P15" s="152"/>
      <c r="Q15" s="152"/>
      <c r="R15" s="152"/>
    </row>
    <row r="16" spans="1:18" s="63" customFormat="1" x14ac:dyDescent="0.2">
      <c r="A16" s="150">
        <v>1542</v>
      </c>
      <c r="B16" s="151" t="s">
        <v>10</v>
      </c>
      <c r="C16" s="152">
        <v>331396.96000000002</v>
      </c>
      <c r="D16" s="152"/>
      <c r="E16" s="152"/>
      <c r="F16" s="152"/>
      <c r="G16" s="152"/>
      <c r="H16" s="152"/>
      <c r="I16" s="152"/>
      <c r="J16" s="152"/>
      <c r="K16" s="152"/>
      <c r="L16" s="152">
        <f t="shared" si="0"/>
        <v>0</v>
      </c>
      <c r="M16" s="152">
        <f t="shared" si="1"/>
        <v>331396.96000000002</v>
      </c>
      <c r="N16" s="152"/>
      <c r="O16" s="152"/>
      <c r="P16" s="152"/>
      <c r="Q16" s="152"/>
      <c r="R16" s="152"/>
    </row>
    <row r="17" spans="1:18" s="63" customFormat="1" x14ac:dyDescent="0.2">
      <c r="A17" s="150">
        <v>1543</v>
      </c>
      <c r="B17" s="151" t="s">
        <v>11</v>
      </c>
      <c r="C17" s="152">
        <v>148906.37</v>
      </c>
      <c r="D17" s="152"/>
      <c r="E17" s="152"/>
      <c r="F17" s="152"/>
      <c r="G17" s="152"/>
      <c r="H17" s="152"/>
      <c r="I17" s="152"/>
      <c r="J17" s="152"/>
      <c r="K17" s="152"/>
      <c r="L17" s="152">
        <f t="shared" si="0"/>
        <v>0</v>
      </c>
      <c r="M17" s="152">
        <f t="shared" si="1"/>
        <v>148906.37</v>
      </c>
      <c r="N17" s="152"/>
      <c r="O17" s="152"/>
      <c r="P17" s="152"/>
      <c r="Q17" s="152"/>
      <c r="R17" s="152"/>
    </row>
    <row r="18" spans="1:18" s="63" customFormat="1" x14ac:dyDescent="0.2">
      <c r="A18" s="150">
        <v>1544</v>
      </c>
      <c r="B18" s="151" t="s">
        <v>12</v>
      </c>
      <c r="C18" s="152">
        <v>48008.220000000008</v>
      </c>
      <c r="D18" s="152"/>
      <c r="E18" s="152"/>
      <c r="F18" s="152"/>
      <c r="G18" s="152"/>
      <c r="H18" s="152"/>
      <c r="I18" s="152"/>
      <c r="J18" s="152"/>
      <c r="K18" s="152"/>
      <c r="L18" s="152">
        <f t="shared" si="0"/>
        <v>0</v>
      </c>
      <c r="M18" s="152">
        <f t="shared" si="1"/>
        <v>48008.220000000008</v>
      </c>
      <c r="N18" s="152"/>
      <c r="O18" s="152"/>
      <c r="P18" s="152"/>
      <c r="Q18" s="152"/>
      <c r="R18" s="152"/>
    </row>
    <row r="19" spans="1:18" s="63" customFormat="1" x14ac:dyDescent="0.2">
      <c r="A19" s="150">
        <v>1591</v>
      </c>
      <c r="B19" s="151" t="s">
        <v>13</v>
      </c>
      <c r="C19" s="152">
        <v>6500</v>
      </c>
      <c r="D19" s="152"/>
      <c r="E19" s="152"/>
      <c r="F19" s="152"/>
      <c r="G19" s="152"/>
      <c r="H19" s="152"/>
      <c r="I19" s="152"/>
      <c r="J19" s="152"/>
      <c r="K19" s="152"/>
      <c r="L19" s="152">
        <f t="shared" si="0"/>
        <v>0</v>
      </c>
      <c r="M19" s="152">
        <f t="shared" si="1"/>
        <v>6500</v>
      </c>
      <c r="N19" s="152"/>
      <c r="O19" s="152"/>
      <c r="P19" s="152"/>
      <c r="Q19" s="152"/>
      <c r="R19" s="152"/>
    </row>
    <row r="20" spans="1:18" s="63" customFormat="1" x14ac:dyDescent="0.2">
      <c r="A20" s="153"/>
      <c r="B20" s="154" t="s">
        <v>56</v>
      </c>
      <c r="C20" s="155">
        <f>SUM(C8:C19)</f>
        <v>5182138.29</v>
      </c>
      <c r="D20" s="155">
        <f t="shared" ref="D20:M20" si="2">SUM(D8:D19)</f>
        <v>0</v>
      </c>
      <c r="E20" s="155">
        <f t="shared" si="2"/>
        <v>0</v>
      </c>
      <c r="F20" s="155"/>
      <c r="G20" s="155">
        <f t="shared" si="2"/>
        <v>0</v>
      </c>
      <c r="H20" s="155">
        <f t="shared" si="2"/>
        <v>0</v>
      </c>
      <c r="I20" s="155">
        <f t="shared" si="2"/>
        <v>0</v>
      </c>
      <c r="J20" s="155">
        <f t="shared" si="2"/>
        <v>0</v>
      </c>
      <c r="K20" s="155">
        <f t="shared" si="2"/>
        <v>0</v>
      </c>
      <c r="L20" s="155">
        <f t="shared" si="2"/>
        <v>0</v>
      </c>
      <c r="M20" s="155">
        <f t="shared" si="2"/>
        <v>5182138.29</v>
      </c>
      <c r="N20" s="155"/>
      <c r="O20" s="155"/>
      <c r="P20" s="155"/>
      <c r="Q20" s="155"/>
      <c r="R20" s="155"/>
    </row>
    <row r="21" spans="1:18" s="99" customFormat="1" x14ac:dyDescent="0.2">
      <c r="A21" s="150">
        <v>2111</v>
      </c>
      <c r="B21" s="151" t="s">
        <v>14</v>
      </c>
      <c r="C21" s="152">
        <v>18000</v>
      </c>
      <c r="D21" s="152">
        <f>($C21*0.3)*D4</f>
        <v>1836.0000000000002</v>
      </c>
      <c r="E21" s="152">
        <f t="shared" ref="E21:F21" si="3">($C21*0.3)*E4</f>
        <v>1782</v>
      </c>
      <c r="F21" s="152">
        <f t="shared" si="3"/>
        <v>1782</v>
      </c>
      <c r="G21" s="152">
        <f t="shared" ref="G21:H21" si="4">($C21*0.3)*G4</f>
        <v>2700</v>
      </c>
      <c r="H21" s="152">
        <f t="shared" si="4"/>
        <v>2700</v>
      </c>
      <c r="I21" s="152">
        <f>($C21*0.2)*I4</f>
        <v>1800</v>
      </c>
      <c r="J21" s="152">
        <f t="shared" ref="J21" si="5">($C21*0.2)*J4</f>
        <v>1800</v>
      </c>
      <c r="K21" s="152">
        <f>($C21*0.2)</f>
        <v>3600</v>
      </c>
      <c r="L21" s="152">
        <f t="shared" ref="L21:L63" si="6">SUM(D21:K21)</f>
        <v>18000</v>
      </c>
      <c r="M21" s="152">
        <f t="shared" ref="M21:M63" si="7">+C21-L21</f>
        <v>0</v>
      </c>
      <c r="N21" s="152"/>
      <c r="O21" s="152"/>
      <c r="P21" s="152"/>
      <c r="Q21" s="152"/>
      <c r="R21" s="152"/>
    </row>
    <row r="22" spans="1:18" s="63" customFormat="1" x14ac:dyDescent="0.2">
      <c r="A22" s="150">
        <v>2121</v>
      </c>
      <c r="B22" s="151" t="s">
        <v>15</v>
      </c>
      <c r="C22" s="152">
        <v>51000</v>
      </c>
      <c r="D22" s="152">
        <f>($C22*0.3)*D4</f>
        <v>5202</v>
      </c>
      <c r="E22" s="152">
        <f>($C22*0.3)*E4</f>
        <v>5049</v>
      </c>
      <c r="F22" s="152">
        <f t="shared" ref="F22" si="8">($C22*0.3)*F4</f>
        <v>5049</v>
      </c>
      <c r="G22" s="152">
        <f t="shared" ref="G22:H22" si="9">($C22*0.3)*G4</f>
        <v>7650</v>
      </c>
      <c r="H22" s="152">
        <f t="shared" si="9"/>
        <v>7650</v>
      </c>
      <c r="I22" s="152">
        <f>($C22*0.2)*I4</f>
        <v>5100</v>
      </c>
      <c r="J22" s="152">
        <f t="shared" ref="J22" si="10">($C22*0.2)*J4</f>
        <v>5100</v>
      </c>
      <c r="K22" s="152">
        <f t="shared" ref="K22:K61" si="11">($C22*0.2)</f>
        <v>10200</v>
      </c>
      <c r="L22" s="152">
        <f t="shared" si="6"/>
        <v>51000</v>
      </c>
      <c r="M22" s="152">
        <f t="shared" si="7"/>
        <v>0</v>
      </c>
      <c r="N22" s="152"/>
      <c r="O22" s="152"/>
      <c r="P22" s="152"/>
      <c r="Q22" s="152"/>
      <c r="R22" s="152"/>
    </row>
    <row r="23" spans="1:18" s="63" customFormat="1" x14ac:dyDescent="0.2">
      <c r="A23" s="150">
        <v>2151</v>
      </c>
      <c r="B23" s="151" t="s">
        <v>16</v>
      </c>
      <c r="C23" s="152">
        <v>500</v>
      </c>
      <c r="D23" s="152">
        <f>($C23*0.3)*D4</f>
        <v>51.000000000000007</v>
      </c>
      <c r="E23" s="152">
        <f>($C23*0.3)*E4</f>
        <v>49.5</v>
      </c>
      <c r="F23" s="152">
        <f t="shared" ref="F23" si="12">($C23*0.3)*F4</f>
        <v>49.5</v>
      </c>
      <c r="G23" s="152">
        <f t="shared" ref="G23:H23" si="13">($C23*0.3)*G4</f>
        <v>75</v>
      </c>
      <c r="H23" s="152">
        <f t="shared" si="13"/>
        <v>75</v>
      </c>
      <c r="I23" s="152">
        <f>($C23*0.2)*I4</f>
        <v>50</v>
      </c>
      <c r="J23" s="152">
        <f t="shared" ref="J23" si="14">($C23*0.2)*J4</f>
        <v>50</v>
      </c>
      <c r="K23" s="152">
        <f t="shared" si="11"/>
        <v>100</v>
      </c>
      <c r="L23" s="152">
        <f t="shared" si="6"/>
        <v>500</v>
      </c>
      <c r="M23" s="152">
        <f t="shared" si="7"/>
        <v>0</v>
      </c>
      <c r="N23" s="152"/>
      <c r="O23" s="152"/>
      <c r="P23" s="152"/>
      <c r="Q23" s="152"/>
      <c r="R23" s="152"/>
    </row>
    <row r="24" spans="1:18" s="63" customFormat="1" x14ac:dyDescent="0.2">
      <c r="A24" s="150">
        <v>2161</v>
      </c>
      <c r="B24" s="151" t="s">
        <v>17</v>
      </c>
      <c r="C24" s="152">
        <v>7820</v>
      </c>
      <c r="D24" s="152">
        <f>($C24*0.3)*D4</f>
        <v>797.6400000000001</v>
      </c>
      <c r="E24" s="152">
        <f>($C24*0.3)*E4</f>
        <v>774.18000000000006</v>
      </c>
      <c r="F24" s="152">
        <f t="shared" ref="F24" si="15">($C24*0.3)*F4</f>
        <v>774.18000000000006</v>
      </c>
      <c r="G24" s="152">
        <f t="shared" ref="G24:H24" si="16">($C24*0.3)*G4</f>
        <v>1173</v>
      </c>
      <c r="H24" s="152">
        <f t="shared" si="16"/>
        <v>1173</v>
      </c>
      <c r="I24" s="152">
        <f>($C24*0.2)*I4</f>
        <v>782</v>
      </c>
      <c r="J24" s="152">
        <f t="shared" ref="J24" si="17">($C24*0.2)*J4</f>
        <v>782</v>
      </c>
      <c r="K24" s="152">
        <f t="shared" si="11"/>
        <v>1564</v>
      </c>
      <c r="L24" s="152">
        <f t="shared" si="6"/>
        <v>7820</v>
      </c>
      <c r="M24" s="152">
        <f t="shared" si="7"/>
        <v>0</v>
      </c>
      <c r="N24" s="152"/>
      <c r="O24" s="152"/>
      <c r="P24" s="152"/>
      <c r="Q24" s="152"/>
      <c r="R24" s="152"/>
    </row>
    <row r="25" spans="1:18" s="63" customFormat="1" x14ac:dyDescent="0.2">
      <c r="A25" s="150">
        <v>2212</v>
      </c>
      <c r="B25" s="151" t="s">
        <v>106</v>
      </c>
      <c r="C25" s="152">
        <v>11246</v>
      </c>
      <c r="D25" s="152">
        <f>($C25*0.3)*D4</f>
        <v>1147.0920000000001</v>
      </c>
      <c r="E25" s="152">
        <f>($C25*0.3)*E4</f>
        <v>1113.354</v>
      </c>
      <c r="F25" s="152">
        <f t="shared" ref="F25" si="18">($C25*0.3)*F4</f>
        <v>1113.354</v>
      </c>
      <c r="G25" s="152">
        <f t="shared" ref="G25:H25" si="19">($C25*0.3)*G4</f>
        <v>1686.8999999999999</v>
      </c>
      <c r="H25" s="152">
        <f t="shared" si="19"/>
        <v>1686.8999999999999</v>
      </c>
      <c r="I25" s="152">
        <f>($C25*0.2)*I4</f>
        <v>1124.6000000000001</v>
      </c>
      <c r="J25" s="152">
        <f t="shared" ref="J25" si="20">($C25*0.2)*J4</f>
        <v>1124.6000000000001</v>
      </c>
      <c r="K25" s="152">
        <f t="shared" si="11"/>
        <v>2249.2000000000003</v>
      </c>
      <c r="L25" s="152">
        <f t="shared" si="6"/>
        <v>11246</v>
      </c>
      <c r="M25" s="152">
        <f t="shared" si="7"/>
        <v>0</v>
      </c>
      <c r="N25" s="152"/>
      <c r="O25" s="152"/>
      <c r="P25" s="152"/>
      <c r="Q25" s="152"/>
      <c r="R25" s="152"/>
    </row>
    <row r="26" spans="1:18" s="63" customFormat="1" x14ac:dyDescent="0.2">
      <c r="A26" s="150">
        <v>2531</v>
      </c>
      <c r="B26" s="151" t="s">
        <v>18</v>
      </c>
      <c r="C26" s="152">
        <v>1500</v>
      </c>
      <c r="D26" s="152">
        <f>($C26*0.3)*D4</f>
        <v>153</v>
      </c>
      <c r="E26" s="152">
        <f>($C26*0.3)*E4</f>
        <v>148.5</v>
      </c>
      <c r="F26" s="152">
        <f t="shared" ref="F26" si="21">($C26*0.3)*F4</f>
        <v>148.5</v>
      </c>
      <c r="G26" s="152">
        <f t="shared" ref="G26:H26" si="22">($C26*0.3)*G4</f>
        <v>225</v>
      </c>
      <c r="H26" s="152">
        <f t="shared" si="22"/>
        <v>225</v>
      </c>
      <c r="I26" s="152">
        <f>($C26*0.2)*I4</f>
        <v>150</v>
      </c>
      <c r="J26" s="152">
        <f t="shared" ref="J26" si="23">($C26*0.2)*J4</f>
        <v>150</v>
      </c>
      <c r="K26" s="152">
        <f t="shared" si="11"/>
        <v>300</v>
      </c>
      <c r="L26" s="152">
        <f t="shared" si="6"/>
        <v>1500</v>
      </c>
      <c r="M26" s="152">
        <f t="shared" si="7"/>
        <v>0</v>
      </c>
      <c r="N26" s="152"/>
      <c r="O26" s="152"/>
      <c r="P26" s="152"/>
      <c r="Q26" s="152"/>
      <c r="R26" s="152"/>
    </row>
    <row r="27" spans="1:18" s="62" customFormat="1" x14ac:dyDescent="0.2">
      <c r="A27" s="150">
        <v>2612</v>
      </c>
      <c r="B27" s="151" t="s">
        <v>19</v>
      </c>
      <c r="C27" s="152">
        <v>25200</v>
      </c>
      <c r="D27" s="152">
        <f>($C27*0.3)*D4</f>
        <v>2570.4</v>
      </c>
      <c r="E27" s="152">
        <f>($C27*0.3)*E4</f>
        <v>2494.8000000000002</v>
      </c>
      <c r="F27" s="152">
        <f t="shared" ref="F27" si="24">($C27*0.3)*F4</f>
        <v>2494.8000000000002</v>
      </c>
      <c r="G27" s="152">
        <f t="shared" ref="G27:H27" si="25">($C27*0.3)*G4</f>
        <v>3780</v>
      </c>
      <c r="H27" s="152">
        <f t="shared" si="25"/>
        <v>3780</v>
      </c>
      <c r="I27" s="152">
        <f>($C27*0.2)*I4</f>
        <v>2520</v>
      </c>
      <c r="J27" s="152">
        <f t="shared" ref="J27" si="26">($C27*0.2)*J4</f>
        <v>2520</v>
      </c>
      <c r="K27" s="152">
        <f t="shared" si="11"/>
        <v>5040</v>
      </c>
      <c r="L27" s="152">
        <f t="shared" si="6"/>
        <v>25200</v>
      </c>
      <c r="M27" s="152">
        <f t="shared" si="7"/>
        <v>0</v>
      </c>
      <c r="N27" s="152"/>
      <c r="O27" s="152"/>
      <c r="P27" s="152"/>
      <c r="Q27" s="152"/>
      <c r="R27" s="152"/>
    </row>
    <row r="28" spans="1:18" s="62" customFormat="1" x14ac:dyDescent="0.2">
      <c r="A28" s="150">
        <v>2711</v>
      </c>
      <c r="B28" s="151" t="s">
        <v>63</v>
      </c>
      <c r="C28" s="152">
        <v>18529.75</v>
      </c>
      <c r="D28" s="152">
        <f>($C28*0.3)*D4</f>
        <v>1890.0345000000002</v>
      </c>
      <c r="E28" s="152">
        <f>($C28*0.3)*E4</f>
        <v>1834.4452500000002</v>
      </c>
      <c r="F28" s="152">
        <f t="shared" ref="F28" si="27">($C28*0.3)*F4</f>
        <v>1834.4452500000002</v>
      </c>
      <c r="G28" s="152">
        <f t="shared" ref="G28:H28" si="28">($C28*0.3)*G4</f>
        <v>2779.4625000000001</v>
      </c>
      <c r="H28" s="152">
        <f t="shared" si="28"/>
        <v>2779.4625000000001</v>
      </c>
      <c r="I28" s="152">
        <f>($C28*0.2)*I4</f>
        <v>1852.9750000000001</v>
      </c>
      <c r="J28" s="152">
        <f t="shared" ref="J28" si="29">($C28*0.2)*J4</f>
        <v>1852.9750000000001</v>
      </c>
      <c r="K28" s="152">
        <f t="shared" si="11"/>
        <v>3705.9500000000003</v>
      </c>
      <c r="L28" s="152">
        <f t="shared" si="6"/>
        <v>18529.75</v>
      </c>
      <c r="M28" s="152">
        <f t="shared" si="7"/>
        <v>0</v>
      </c>
      <c r="N28" s="152"/>
      <c r="O28" s="152"/>
      <c r="P28" s="152"/>
      <c r="Q28" s="152"/>
      <c r="R28" s="152"/>
    </row>
    <row r="29" spans="1:18" s="99" customFormat="1" x14ac:dyDescent="0.2">
      <c r="A29" s="153"/>
      <c r="B29" s="154" t="s">
        <v>100</v>
      </c>
      <c r="C29" s="155">
        <f>SUM(C21:C28)</f>
        <v>133795.75</v>
      </c>
      <c r="D29" s="155">
        <f t="shared" ref="D29:K29" si="30">SUM(D21:D28)</f>
        <v>13647.166499999999</v>
      </c>
      <c r="E29" s="155">
        <f t="shared" si="30"/>
        <v>13245.77925</v>
      </c>
      <c r="F29" s="155">
        <f t="shared" si="30"/>
        <v>13245.77925</v>
      </c>
      <c r="G29" s="155">
        <f t="shared" si="30"/>
        <v>20069.362500000003</v>
      </c>
      <c r="H29" s="155">
        <f t="shared" si="30"/>
        <v>20069.362500000003</v>
      </c>
      <c r="I29" s="155">
        <f t="shared" si="30"/>
        <v>13379.575000000001</v>
      </c>
      <c r="J29" s="155">
        <f t="shared" si="30"/>
        <v>13379.575000000001</v>
      </c>
      <c r="K29" s="155">
        <f t="shared" si="30"/>
        <v>26759.15</v>
      </c>
      <c r="L29" s="155">
        <f t="shared" si="6"/>
        <v>133795.75</v>
      </c>
      <c r="M29" s="155">
        <f t="shared" si="7"/>
        <v>0</v>
      </c>
      <c r="N29" s="155"/>
      <c r="O29" s="155"/>
      <c r="P29" s="155"/>
      <c r="Q29" s="155"/>
      <c r="R29" s="155"/>
    </row>
    <row r="30" spans="1:18" s="63" customFormat="1" x14ac:dyDescent="0.2">
      <c r="A30" s="150">
        <v>3111</v>
      </c>
      <c r="B30" s="151" t="s">
        <v>20</v>
      </c>
      <c r="C30" s="152">
        <v>75046</v>
      </c>
      <c r="D30" s="152">
        <f>($C30*0.3)*D4</f>
        <v>7654.692</v>
      </c>
      <c r="E30" s="152">
        <f t="shared" ref="E30:F30" si="31">($C30*0.3)*E4</f>
        <v>7429.5540000000001</v>
      </c>
      <c r="F30" s="152">
        <f t="shared" si="31"/>
        <v>7429.5540000000001</v>
      </c>
      <c r="G30" s="152">
        <f t="shared" ref="G30:H30" si="32">($C30*0.3)*G4</f>
        <v>11256.9</v>
      </c>
      <c r="H30" s="152">
        <f t="shared" si="32"/>
        <v>11256.9</v>
      </c>
      <c r="I30" s="152">
        <f>($C30*0.2)*H4</f>
        <v>7504.6</v>
      </c>
      <c r="J30" s="152">
        <f t="shared" ref="J30" si="33">($C30*0.2)*I4</f>
        <v>7504.6</v>
      </c>
      <c r="K30" s="152">
        <f t="shared" si="11"/>
        <v>15009.2</v>
      </c>
      <c r="L30" s="152">
        <f t="shared" si="6"/>
        <v>75046</v>
      </c>
      <c r="M30" s="152">
        <f t="shared" si="7"/>
        <v>0</v>
      </c>
      <c r="N30" s="152"/>
      <c r="O30" s="152"/>
      <c r="P30" s="152"/>
      <c r="Q30" s="152"/>
      <c r="R30" s="152"/>
    </row>
    <row r="31" spans="1:18" s="63" customFormat="1" x14ac:dyDescent="0.2">
      <c r="A31" s="150">
        <v>3112</v>
      </c>
      <c r="B31" s="151" t="s">
        <v>21</v>
      </c>
      <c r="C31" s="152">
        <v>7504.6</v>
      </c>
      <c r="D31" s="152">
        <f>($C31*0.3)*D4</f>
        <v>765.46920000000011</v>
      </c>
      <c r="E31" s="152">
        <f t="shared" ref="E31:F31" si="34">($C31*0.3)*E4</f>
        <v>742.95540000000005</v>
      </c>
      <c r="F31" s="152">
        <f t="shared" si="34"/>
        <v>742.95540000000005</v>
      </c>
      <c r="G31" s="152">
        <f t="shared" ref="G31:H31" si="35">($C31*0.3)*G4</f>
        <v>1125.69</v>
      </c>
      <c r="H31" s="152">
        <f t="shared" si="35"/>
        <v>1125.69</v>
      </c>
      <c r="I31" s="152">
        <f>($C31*0.2)*H4</f>
        <v>750.46</v>
      </c>
      <c r="J31" s="152">
        <f t="shared" ref="J31" si="36">($C31*0.2)*I4</f>
        <v>750.46</v>
      </c>
      <c r="K31" s="152">
        <f t="shared" si="11"/>
        <v>1500.92</v>
      </c>
      <c r="L31" s="152">
        <f t="shared" si="6"/>
        <v>7504.6</v>
      </c>
      <c r="M31" s="152">
        <f t="shared" si="7"/>
        <v>0</v>
      </c>
      <c r="N31" s="152"/>
      <c r="O31" s="152"/>
      <c r="P31" s="152"/>
      <c r="Q31" s="152"/>
      <c r="R31" s="152"/>
    </row>
    <row r="32" spans="1:18" s="63" customFormat="1" x14ac:dyDescent="0.2">
      <c r="A32" s="150">
        <v>3131</v>
      </c>
      <c r="B32" s="151" t="s">
        <v>22</v>
      </c>
      <c r="C32" s="152">
        <v>2040</v>
      </c>
      <c r="D32" s="152">
        <f>($C32*0.3)*D4</f>
        <v>208.08</v>
      </c>
      <c r="E32" s="152">
        <f t="shared" ref="E32:F32" si="37">($C32*0.3)*E4</f>
        <v>201.96</v>
      </c>
      <c r="F32" s="152">
        <f t="shared" si="37"/>
        <v>201.96</v>
      </c>
      <c r="G32" s="152">
        <f t="shared" ref="G32:H32" si="38">($C32*0.3)*G4</f>
        <v>306</v>
      </c>
      <c r="H32" s="152">
        <f t="shared" si="38"/>
        <v>306</v>
      </c>
      <c r="I32" s="152">
        <f>($C32*0.2)*H4</f>
        <v>204</v>
      </c>
      <c r="J32" s="152">
        <f t="shared" ref="J32" si="39">($C32*0.2)*I4</f>
        <v>204</v>
      </c>
      <c r="K32" s="152">
        <f t="shared" si="11"/>
        <v>408</v>
      </c>
      <c r="L32" s="152">
        <f t="shared" si="6"/>
        <v>2040</v>
      </c>
      <c r="M32" s="152">
        <f t="shared" si="7"/>
        <v>0</v>
      </c>
      <c r="N32" s="152"/>
      <c r="O32" s="152"/>
      <c r="P32" s="152"/>
      <c r="Q32" s="152"/>
      <c r="R32" s="152"/>
    </row>
    <row r="33" spans="1:18" s="63" customFormat="1" x14ac:dyDescent="0.2">
      <c r="A33" s="150">
        <v>3141</v>
      </c>
      <c r="B33" s="151" t="s">
        <v>23</v>
      </c>
      <c r="C33" s="152">
        <v>28800</v>
      </c>
      <c r="D33" s="152">
        <f>($C33*0.3)*D4</f>
        <v>2937.6000000000004</v>
      </c>
      <c r="E33" s="152">
        <f t="shared" ref="E33:F33" si="40">($C33*0.3)*E4</f>
        <v>2851.2000000000003</v>
      </c>
      <c r="F33" s="152">
        <f t="shared" si="40"/>
        <v>2851.2000000000003</v>
      </c>
      <c r="G33" s="152">
        <f t="shared" ref="G33:H33" si="41">($C33*0.3)*G4</f>
        <v>4320</v>
      </c>
      <c r="H33" s="152">
        <f t="shared" si="41"/>
        <v>4320</v>
      </c>
      <c r="I33" s="152">
        <f>($C33*0.2)*H4</f>
        <v>2880</v>
      </c>
      <c r="J33" s="152">
        <f t="shared" ref="J33" si="42">($C33*0.2)*I4</f>
        <v>2880</v>
      </c>
      <c r="K33" s="152">
        <f t="shared" si="11"/>
        <v>5760</v>
      </c>
      <c r="L33" s="152">
        <f t="shared" si="6"/>
        <v>28800</v>
      </c>
      <c r="M33" s="152">
        <f t="shared" si="7"/>
        <v>0</v>
      </c>
      <c r="N33" s="152"/>
      <c r="O33" s="152"/>
      <c r="P33" s="152"/>
      <c r="Q33" s="152"/>
      <c r="R33" s="152"/>
    </row>
    <row r="34" spans="1:18" s="63" customFormat="1" x14ac:dyDescent="0.2">
      <c r="A34" s="150">
        <v>3151</v>
      </c>
      <c r="B34" s="151" t="s">
        <v>24</v>
      </c>
      <c r="C34" s="152">
        <v>30000</v>
      </c>
      <c r="D34" s="152">
        <f>($C34*0.3)*D4</f>
        <v>3060</v>
      </c>
      <c r="E34" s="152">
        <f t="shared" ref="E34:F34" si="43">($C34*0.3)*E4</f>
        <v>2970</v>
      </c>
      <c r="F34" s="152">
        <f t="shared" si="43"/>
        <v>2970</v>
      </c>
      <c r="G34" s="152">
        <f t="shared" ref="G34:H34" si="44">($C34*0.3)*G4</f>
        <v>4500</v>
      </c>
      <c r="H34" s="152">
        <f t="shared" si="44"/>
        <v>4500</v>
      </c>
      <c r="I34" s="152">
        <f>($C34*0.2)*H4</f>
        <v>3000</v>
      </c>
      <c r="J34" s="152">
        <f t="shared" ref="J34" si="45">($C34*0.2)*I4</f>
        <v>3000</v>
      </c>
      <c r="K34" s="152">
        <f t="shared" si="11"/>
        <v>6000</v>
      </c>
      <c r="L34" s="152">
        <f t="shared" si="6"/>
        <v>30000</v>
      </c>
      <c r="M34" s="152">
        <f t="shared" si="7"/>
        <v>0</v>
      </c>
      <c r="N34" s="152"/>
      <c r="O34" s="152"/>
      <c r="P34" s="152"/>
      <c r="Q34" s="152"/>
      <c r="R34" s="152"/>
    </row>
    <row r="35" spans="1:18" s="63" customFormat="1" x14ac:dyDescent="0.2">
      <c r="A35" s="150">
        <v>3171</v>
      </c>
      <c r="B35" s="151" t="s">
        <v>25</v>
      </c>
      <c r="C35" s="152">
        <v>264000</v>
      </c>
      <c r="D35" s="152">
        <f>($C35*0.3)*D4</f>
        <v>26928.000000000004</v>
      </c>
      <c r="E35" s="152">
        <f t="shared" ref="E35:F35" si="46">($C35*0.3)*E4</f>
        <v>26136</v>
      </c>
      <c r="F35" s="152">
        <f t="shared" si="46"/>
        <v>26136</v>
      </c>
      <c r="G35" s="152">
        <f t="shared" ref="G35:H35" si="47">($C35*0.3)*G4</f>
        <v>39600</v>
      </c>
      <c r="H35" s="152">
        <f t="shared" si="47"/>
        <v>39600</v>
      </c>
      <c r="I35" s="152">
        <f>($C35*0.2)*H4</f>
        <v>26400</v>
      </c>
      <c r="J35" s="152">
        <f t="shared" ref="J35" si="48">($C35*0.2)*I4</f>
        <v>26400</v>
      </c>
      <c r="K35" s="152">
        <f t="shared" si="11"/>
        <v>52800</v>
      </c>
      <c r="L35" s="152">
        <f t="shared" si="6"/>
        <v>264000</v>
      </c>
      <c r="M35" s="152">
        <f t="shared" si="7"/>
        <v>0</v>
      </c>
      <c r="N35" s="152"/>
      <c r="O35" s="152"/>
      <c r="P35" s="152"/>
      <c r="Q35" s="152"/>
      <c r="R35" s="152"/>
    </row>
    <row r="36" spans="1:18" s="63" customFormat="1" x14ac:dyDescent="0.2">
      <c r="A36" s="150">
        <v>3181</v>
      </c>
      <c r="B36" s="151" t="s">
        <v>26</v>
      </c>
      <c r="C36" s="152">
        <v>800</v>
      </c>
      <c r="D36" s="152">
        <f>($C36*0.3)*D4</f>
        <v>81.600000000000009</v>
      </c>
      <c r="E36" s="152">
        <f t="shared" ref="E36:F36" si="49">($C36*0.3)*E4</f>
        <v>79.2</v>
      </c>
      <c r="F36" s="152">
        <f t="shared" si="49"/>
        <v>79.2</v>
      </c>
      <c r="G36" s="152">
        <f t="shared" ref="G36:H36" si="50">($C36*0.3)*G4</f>
        <v>120</v>
      </c>
      <c r="H36" s="152">
        <f t="shared" si="50"/>
        <v>120</v>
      </c>
      <c r="I36" s="152">
        <f>($C36*0.2)*H4</f>
        <v>80</v>
      </c>
      <c r="J36" s="152">
        <f t="shared" ref="J36" si="51">($C36*0.2)*I4</f>
        <v>80</v>
      </c>
      <c r="K36" s="152">
        <f t="shared" si="11"/>
        <v>160</v>
      </c>
      <c r="L36" s="152">
        <f t="shared" si="6"/>
        <v>800</v>
      </c>
      <c r="M36" s="152">
        <f t="shared" si="7"/>
        <v>0</v>
      </c>
      <c r="N36" s="152"/>
      <c r="O36" s="152"/>
      <c r="P36" s="152"/>
      <c r="Q36" s="152"/>
      <c r="R36" s="152"/>
    </row>
    <row r="37" spans="1:18" s="63" customFormat="1" x14ac:dyDescent="0.2">
      <c r="A37" s="150">
        <v>3221</v>
      </c>
      <c r="B37" s="151" t="s">
        <v>27</v>
      </c>
      <c r="C37" s="152">
        <v>352935.78</v>
      </c>
      <c r="D37" s="152">
        <f>($C37*0.3)*D4</f>
        <v>35999.449560000008</v>
      </c>
      <c r="E37" s="152">
        <f t="shared" ref="E37:F37" si="52">($C37*0.3)*E4</f>
        <v>34940.642220000009</v>
      </c>
      <c r="F37" s="152">
        <f t="shared" si="52"/>
        <v>34940.642220000009</v>
      </c>
      <c r="G37" s="152">
        <f t="shared" ref="G37:H37" si="53">($C37*0.3)*G4</f>
        <v>52940.367000000006</v>
      </c>
      <c r="H37" s="152">
        <f t="shared" si="53"/>
        <v>52940.367000000006</v>
      </c>
      <c r="I37" s="152">
        <f>($C37*0.2)*H4</f>
        <v>35293.578000000001</v>
      </c>
      <c r="J37" s="152">
        <f t="shared" ref="J37" si="54">($C37*0.2)*I4</f>
        <v>35293.578000000001</v>
      </c>
      <c r="K37" s="152">
        <f t="shared" si="11"/>
        <v>70587.156000000003</v>
      </c>
      <c r="L37" s="152">
        <f t="shared" si="6"/>
        <v>352935.78</v>
      </c>
      <c r="M37" s="152">
        <f t="shared" si="7"/>
        <v>0</v>
      </c>
      <c r="N37" s="152"/>
      <c r="O37" s="152"/>
      <c r="P37" s="152"/>
      <c r="Q37" s="152"/>
      <c r="R37" s="152"/>
    </row>
    <row r="38" spans="1:18" s="63" customFormat="1" x14ac:dyDescent="0.2">
      <c r="A38" s="150">
        <v>3291</v>
      </c>
      <c r="B38" s="151" t="s">
        <v>28</v>
      </c>
      <c r="C38" s="152">
        <v>1000</v>
      </c>
      <c r="D38" s="152">
        <f>($C38*0.3)*D4</f>
        <v>102.00000000000001</v>
      </c>
      <c r="E38" s="152">
        <f t="shared" ref="E38:F38" si="55">($C38*0.3)*E4</f>
        <v>99</v>
      </c>
      <c r="F38" s="152">
        <f t="shared" si="55"/>
        <v>99</v>
      </c>
      <c r="G38" s="152">
        <f t="shared" ref="G38:H38" si="56">($C38*0.3)*G4</f>
        <v>150</v>
      </c>
      <c r="H38" s="152">
        <f t="shared" si="56"/>
        <v>150</v>
      </c>
      <c r="I38" s="152">
        <f>($C38*0.2)*H4</f>
        <v>100</v>
      </c>
      <c r="J38" s="152">
        <f t="shared" ref="J38" si="57">($C38*0.2)*I4</f>
        <v>100</v>
      </c>
      <c r="K38" s="152">
        <f t="shared" si="11"/>
        <v>200</v>
      </c>
      <c r="L38" s="152">
        <f t="shared" si="6"/>
        <v>1000</v>
      </c>
      <c r="M38" s="152">
        <f t="shared" si="7"/>
        <v>0</v>
      </c>
      <c r="N38" s="152"/>
      <c r="O38" s="152"/>
      <c r="P38" s="152"/>
      <c r="Q38" s="152"/>
      <c r="R38" s="152"/>
    </row>
    <row r="39" spans="1:18" s="63" customFormat="1" x14ac:dyDescent="0.2">
      <c r="A39" s="150">
        <v>3311</v>
      </c>
      <c r="B39" s="151" t="s">
        <v>29</v>
      </c>
      <c r="C39" s="152">
        <v>5000</v>
      </c>
      <c r="D39" s="152">
        <f>($C39*0.3)*D4</f>
        <v>510.00000000000006</v>
      </c>
      <c r="E39" s="152">
        <f t="shared" ref="E39:F39" si="58">($C39*0.3)*E4</f>
        <v>495</v>
      </c>
      <c r="F39" s="152">
        <f t="shared" si="58"/>
        <v>495</v>
      </c>
      <c r="G39" s="152">
        <f t="shared" ref="G39:H39" si="59">($C39*0.3)*G4</f>
        <v>750</v>
      </c>
      <c r="H39" s="152">
        <f t="shared" si="59"/>
        <v>750</v>
      </c>
      <c r="I39" s="152">
        <f>($C39*0.2)*H4</f>
        <v>500</v>
      </c>
      <c r="J39" s="152">
        <f t="shared" ref="J39" si="60">($C39*0.2)*I4</f>
        <v>500</v>
      </c>
      <c r="K39" s="152">
        <f t="shared" si="11"/>
        <v>1000</v>
      </c>
      <c r="L39" s="152">
        <f t="shared" si="6"/>
        <v>5000</v>
      </c>
      <c r="M39" s="152">
        <f t="shared" si="7"/>
        <v>0</v>
      </c>
      <c r="N39" s="152"/>
      <c r="O39" s="152"/>
      <c r="P39" s="152"/>
      <c r="Q39" s="152"/>
      <c r="R39" s="152"/>
    </row>
    <row r="40" spans="1:18" s="63" customFormat="1" x14ac:dyDescent="0.2">
      <c r="A40" s="150">
        <v>3361</v>
      </c>
      <c r="B40" s="151" t="s">
        <v>30</v>
      </c>
      <c r="C40" s="152">
        <v>1500</v>
      </c>
      <c r="D40" s="152">
        <f>($C40*0.3)*D4</f>
        <v>153</v>
      </c>
      <c r="E40" s="152">
        <f t="shared" ref="E40:F40" si="61">($C40*0.3)*E4</f>
        <v>148.5</v>
      </c>
      <c r="F40" s="152">
        <f t="shared" si="61"/>
        <v>148.5</v>
      </c>
      <c r="G40" s="152">
        <f t="shared" ref="G40:H40" si="62">($C40*0.3)*G4</f>
        <v>225</v>
      </c>
      <c r="H40" s="152">
        <f t="shared" si="62"/>
        <v>225</v>
      </c>
      <c r="I40" s="152">
        <f>($C40*0.2)*H4</f>
        <v>150</v>
      </c>
      <c r="J40" s="152">
        <f t="shared" ref="J40" si="63">($C40*0.2)*I4</f>
        <v>150</v>
      </c>
      <c r="K40" s="152">
        <f t="shared" si="11"/>
        <v>300</v>
      </c>
      <c r="L40" s="152">
        <f t="shared" si="6"/>
        <v>1500</v>
      </c>
      <c r="M40" s="152">
        <f t="shared" si="7"/>
        <v>0</v>
      </c>
      <c r="N40" s="152"/>
      <c r="O40" s="152"/>
      <c r="P40" s="152"/>
      <c r="Q40" s="152"/>
      <c r="R40" s="152"/>
    </row>
    <row r="41" spans="1:18" s="63" customFormat="1" x14ac:dyDescent="0.2">
      <c r="A41" s="150">
        <v>3381</v>
      </c>
      <c r="B41" s="151" t="s">
        <v>31</v>
      </c>
      <c r="C41" s="152">
        <v>3240</v>
      </c>
      <c r="D41" s="152">
        <f>($C41*0.3)*D4</f>
        <v>330.48</v>
      </c>
      <c r="E41" s="152">
        <f t="shared" ref="E41:F41" si="64">($C41*0.3)*E4</f>
        <v>320.76</v>
      </c>
      <c r="F41" s="152">
        <f t="shared" si="64"/>
        <v>320.76</v>
      </c>
      <c r="G41" s="152">
        <f t="shared" ref="G41:H41" si="65">($C41*0.3)*G4</f>
        <v>486</v>
      </c>
      <c r="H41" s="152">
        <f t="shared" si="65"/>
        <v>486</v>
      </c>
      <c r="I41" s="152">
        <f>($C41*0.2)*H4</f>
        <v>324</v>
      </c>
      <c r="J41" s="152">
        <f t="shared" ref="J41" si="66">($C41*0.2)*I4</f>
        <v>324</v>
      </c>
      <c r="K41" s="152">
        <f t="shared" si="11"/>
        <v>648</v>
      </c>
      <c r="L41" s="152">
        <f t="shared" si="6"/>
        <v>3240</v>
      </c>
      <c r="M41" s="152">
        <f t="shared" si="7"/>
        <v>0</v>
      </c>
      <c r="N41" s="152"/>
      <c r="O41" s="152"/>
      <c r="P41" s="152"/>
      <c r="Q41" s="152"/>
      <c r="R41" s="152"/>
    </row>
    <row r="42" spans="1:18" s="63" customFormat="1" x14ac:dyDescent="0.2">
      <c r="A42" s="150">
        <v>3391</v>
      </c>
      <c r="B42" s="151" t="s">
        <v>85</v>
      </c>
      <c r="C42" s="152">
        <v>1526536.89</v>
      </c>
      <c r="D42" s="152">
        <f>+C42*0.35</f>
        <v>534287.91149999993</v>
      </c>
      <c r="E42" s="152">
        <f>+C42*0.35</f>
        <v>534287.91149999993</v>
      </c>
      <c r="F42" s="152"/>
      <c r="G42" s="152">
        <f>+C42*0.3</f>
        <v>457961.06699999998</v>
      </c>
      <c r="H42" s="152"/>
      <c r="I42" s="152"/>
      <c r="J42" s="152"/>
      <c r="K42" s="152"/>
      <c r="L42" s="152">
        <f t="shared" si="6"/>
        <v>1526536.89</v>
      </c>
      <c r="M42" s="152">
        <f t="shared" si="7"/>
        <v>0</v>
      </c>
      <c r="N42" s="152"/>
      <c r="O42" s="152"/>
      <c r="P42" s="152"/>
      <c r="Q42" s="152"/>
      <c r="R42" s="152"/>
    </row>
    <row r="43" spans="1:18" s="63" customFormat="1" x14ac:dyDescent="0.2">
      <c r="A43" s="150">
        <v>3411</v>
      </c>
      <c r="B43" s="151" t="s">
        <v>32</v>
      </c>
      <c r="C43" s="152">
        <v>5660.21</v>
      </c>
      <c r="D43" s="152">
        <f>($C43*0.3)*D4</f>
        <v>577.34141999999997</v>
      </c>
      <c r="E43" s="152">
        <f t="shared" ref="E43:F43" si="67">($C43*0.3)*E4</f>
        <v>560.36078999999995</v>
      </c>
      <c r="F43" s="152">
        <f t="shared" si="67"/>
        <v>560.36078999999995</v>
      </c>
      <c r="G43" s="152">
        <f t="shared" ref="G43:H43" si="68">($C43*0.3)*G4</f>
        <v>849.03149999999994</v>
      </c>
      <c r="H43" s="152">
        <f t="shared" si="68"/>
        <v>849.03149999999994</v>
      </c>
      <c r="I43" s="152">
        <f>($C43*0.2)*H4</f>
        <v>566.02100000000007</v>
      </c>
      <c r="J43" s="152">
        <f t="shared" ref="J43" si="69">($C43*0.2)*I4</f>
        <v>566.02100000000007</v>
      </c>
      <c r="K43" s="152">
        <f t="shared" si="11"/>
        <v>1132.0420000000001</v>
      </c>
      <c r="L43" s="152">
        <f t="shared" si="6"/>
        <v>5660.21</v>
      </c>
      <c r="M43" s="152">
        <f t="shared" si="7"/>
        <v>0</v>
      </c>
      <c r="N43" s="152"/>
      <c r="O43" s="152"/>
      <c r="P43" s="152"/>
      <c r="Q43" s="152"/>
      <c r="R43" s="152"/>
    </row>
    <row r="44" spans="1:18" s="63" customFormat="1" x14ac:dyDescent="0.2">
      <c r="A44" s="150">
        <v>3451</v>
      </c>
      <c r="B44" s="151" t="s">
        <v>107</v>
      </c>
      <c r="C44" s="152">
        <v>32000</v>
      </c>
      <c r="D44" s="152">
        <f>($C44*0.3)*D4</f>
        <v>3264.0000000000005</v>
      </c>
      <c r="E44" s="152">
        <f t="shared" ref="E44:F44" si="70">($C44*0.3)*E4</f>
        <v>3168</v>
      </c>
      <c r="F44" s="152">
        <f t="shared" si="70"/>
        <v>3168</v>
      </c>
      <c r="G44" s="152">
        <f t="shared" ref="G44:H44" si="71">($C44*0.3)*G4</f>
        <v>4800</v>
      </c>
      <c r="H44" s="152">
        <f t="shared" si="71"/>
        <v>4800</v>
      </c>
      <c r="I44" s="152">
        <f>($C44*0.2)*H4</f>
        <v>3200</v>
      </c>
      <c r="J44" s="152">
        <f t="shared" ref="J44" si="72">($C44*0.2)*I4</f>
        <v>3200</v>
      </c>
      <c r="K44" s="152">
        <f t="shared" si="11"/>
        <v>6400</v>
      </c>
      <c r="L44" s="152">
        <f t="shared" si="6"/>
        <v>32000</v>
      </c>
      <c r="M44" s="152">
        <f t="shared" si="7"/>
        <v>0</v>
      </c>
      <c r="N44" s="152"/>
      <c r="O44" s="152"/>
      <c r="P44" s="152"/>
      <c r="Q44" s="152"/>
      <c r="R44" s="152"/>
    </row>
    <row r="45" spans="1:18" s="63" customFormat="1" x14ac:dyDescent="0.2">
      <c r="A45" s="150">
        <v>3511</v>
      </c>
      <c r="B45" s="151" t="s">
        <v>33</v>
      </c>
      <c r="C45" s="152">
        <v>7000</v>
      </c>
      <c r="D45" s="152">
        <f>($C45*0.3)*D4</f>
        <v>714</v>
      </c>
      <c r="E45" s="152">
        <f t="shared" ref="E45:F45" si="73">($C45*0.3)*E4</f>
        <v>693</v>
      </c>
      <c r="F45" s="152">
        <f t="shared" si="73"/>
        <v>693</v>
      </c>
      <c r="G45" s="152">
        <f t="shared" ref="G45:H45" si="74">($C45*0.3)*G4</f>
        <v>1050</v>
      </c>
      <c r="H45" s="152">
        <f t="shared" si="74"/>
        <v>1050</v>
      </c>
      <c r="I45" s="152">
        <f>($C45*0.2)*H4</f>
        <v>700</v>
      </c>
      <c r="J45" s="152">
        <f t="shared" ref="J45" si="75">($C45*0.2)*I4</f>
        <v>700</v>
      </c>
      <c r="K45" s="152">
        <f t="shared" si="11"/>
        <v>1400</v>
      </c>
      <c r="L45" s="152">
        <f t="shared" si="6"/>
        <v>7000</v>
      </c>
      <c r="M45" s="152">
        <f t="shared" si="7"/>
        <v>0</v>
      </c>
      <c r="N45" s="152"/>
      <c r="O45" s="152"/>
      <c r="P45" s="152"/>
      <c r="Q45" s="152"/>
      <c r="R45" s="152"/>
    </row>
    <row r="46" spans="1:18" s="63" customFormat="1" x14ac:dyDescent="0.2">
      <c r="A46" s="150">
        <v>3521</v>
      </c>
      <c r="B46" s="151" t="s">
        <v>34</v>
      </c>
      <c r="C46" s="152">
        <v>7000</v>
      </c>
      <c r="D46" s="152">
        <f>($C46*0.3)*D4</f>
        <v>714</v>
      </c>
      <c r="E46" s="152">
        <f t="shared" ref="E46:F46" si="76">($C46*0.3)*E4</f>
        <v>693</v>
      </c>
      <c r="F46" s="152">
        <f t="shared" si="76"/>
        <v>693</v>
      </c>
      <c r="G46" s="152">
        <f t="shared" ref="G46:H46" si="77">($C46*0.3)*G4</f>
        <v>1050</v>
      </c>
      <c r="H46" s="152">
        <f t="shared" si="77"/>
        <v>1050</v>
      </c>
      <c r="I46" s="152">
        <f>($C46*0.2)*H4</f>
        <v>700</v>
      </c>
      <c r="J46" s="152">
        <f t="shared" ref="J46" si="78">($C46*0.2)*I4</f>
        <v>700</v>
      </c>
      <c r="K46" s="152">
        <f t="shared" si="11"/>
        <v>1400</v>
      </c>
      <c r="L46" s="152">
        <f t="shared" si="6"/>
        <v>7000</v>
      </c>
      <c r="M46" s="152">
        <f t="shared" si="7"/>
        <v>0</v>
      </c>
      <c r="N46" s="152"/>
      <c r="O46" s="152"/>
      <c r="P46" s="152"/>
      <c r="Q46" s="152"/>
      <c r="R46" s="152"/>
    </row>
    <row r="47" spans="1:18" s="63" customFormat="1" x14ac:dyDescent="0.2">
      <c r="A47" s="150">
        <v>3531</v>
      </c>
      <c r="B47" s="151" t="s">
        <v>35</v>
      </c>
      <c r="C47" s="152">
        <v>20000</v>
      </c>
      <c r="D47" s="152">
        <f>($C47*0.3)*D4</f>
        <v>2040.0000000000002</v>
      </c>
      <c r="E47" s="152">
        <f t="shared" ref="E47:F47" si="79">($C47*0.3)*E4</f>
        <v>1980</v>
      </c>
      <c r="F47" s="152">
        <f t="shared" si="79"/>
        <v>1980</v>
      </c>
      <c r="G47" s="152">
        <f t="shared" ref="G47:H47" si="80">($C47*0.3)*G4</f>
        <v>3000</v>
      </c>
      <c r="H47" s="152">
        <f t="shared" si="80"/>
        <v>3000</v>
      </c>
      <c r="I47" s="152">
        <f>($C47*0.2)*H4</f>
        <v>2000</v>
      </c>
      <c r="J47" s="152">
        <f t="shared" ref="J47" si="81">($C47*0.2)*I4</f>
        <v>2000</v>
      </c>
      <c r="K47" s="152">
        <f t="shared" si="11"/>
        <v>4000</v>
      </c>
      <c r="L47" s="152">
        <f t="shared" si="6"/>
        <v>20000</v>
      </c>
      <c r="M47" s="152">
        <f t="shared" si="7"/>
        <v>0</v>
      </c>
      <c r="N47" s="152"/>
      <c r="O47" s="152"/>
      <c r="P47" s="152"/>
      <c r="Q47" s="152"/>
      <c r="R47" s="152"/>
    </row>
    <row r="48" spans="1:18" s="63" customFormat="1" x14ac:dyDescent="0.2">
      <c r="A48" s="150">
        <v>3551</v>
      </c>
      <c r="B48" s="151" t="s">
        <v>36</v>
      </c>
      <c r="C48" s="152">
        <v>22500</v>
      </c>
      <c r="D48" s="152">
        <f>($C48*0.3)*D4</f>
        <v>2295</v>
      </c>
      <c r="E48" s="152">
        <f t="shared" ref="E48:F48" si="82">($C48*0.3)*E4</f>
        <v>2227.5</v>
      </c>
      <c r="F48" s="152">
        <f t="shared" si="82"/>
        <v>2227.5</v>
      </c>
      <c r="G48" s="152">
        <f t="shared" ref="G48:H48" si="83">($C48*0.3)*G4</f>
        <v>3375</v>
      </c>
      <c r="H48" s="152">
        <f t="shared" si="83"/>
        <v>3375</v>
      </c>
      <c r="I48" s="152">
        <f>($C48*0.2)*H4</f>
        <v>2250</v>
      </c>
      <c r="J48" s="152">
        <f t="shared" ref="J48" si="84">($C48*0.2)*I4</f>
        <v>2250</v>
      </c>
      <c r="K48" s="152">
        <f t="shared" si="11"/>
        <v>4500</v>
      </c>
      <c r="L48" s="152">
        <f t="shared" si="6"/>
        <v>22500</v>
      </c>
      <c r="M48" s="152">
        <f t="shared" si="7"/>
        <v>0</v>
      </c>
      <c r="N48" s="152"/>
      <c r="O48" s="152"/>
      <c r="P48" s="152"/>
      <c r="Q48" s="152"/>
      <c r="R48" s="152"/>
    </row>
    <row r="49" spans="1:18" s="63" customFormat="1" x14ac:dyDescent="0.2">
      <c r="A49" s="150">
        <v>3571</v>
      </c>
      <c r="B49" s="151" t="s">
        <v>37</v>
      </c>
      <c r="C49" s="152">
        <v>11800</v>
      </c>
      <c r="D49" s="152">
        <f>($C49*0.3)*D4</f>
        <v>1203.6000000000001</v>
      </c>
      <c r="E49" s="152">
        <f t="shared" ref="E49:F49" si="85">($C49*0.3)*E4</f>
        <v>1168.2</v>
      </c>
      <c r="F49" s="152">
        <f t="shared" si="85"/>
        <v>1168.2</v>
      </c>
      <c r="G49" s="152">
        <f t="shared" ref="G49:H49" si="86">($C49*0.3)*G4</f>
        <v>1770</v>
      </c>
      <c r="H49" s="152">
        <f t="shared" si="86"/>
        <v>1770</v>
      </c>
      <c r="I49" s="152">
        <f>($C49*0.2)*H4</f>
        <v>1180</v>
      </c>
      <c r="J49" s="152">
        <f t="shared" ref="J49" si="87">($C49*0.2)*I4</f>
        <v>1180</v>
      </c>
      <c r="K49" s="152">
        <f t="shared" si="11"/>
        <v>2360</v>
      </c>
      <c r="L49" s="152">
        <f t="shared" si="6"/>
        <v>11800</v>
      </c>
      <c r="M49" s="152">
        <f t="shared" si="7"/>
        <v>0</v>
      </c>
      <c r="N49" s="152"/>
      <c r="O49" s="152"/>
      <c r="P49" s="152"/>
      <c r="Q49" s="152"/>
      <c r="R49" s="152"/>
    </row>
    <row r="50" spans="1:18" s="63" customFormat="1" x14ac:dyDescent="0.2">
      <c r="A50" s="150">
        <v>3611</v>
      </c>
      <c r="B50" s="151" t="s">
        <v>38</v>
      </c>
      <c r="C50" s="152">
        <v>3000</v>
      </c>
      <c r="D50" s="152">
        <f>($C50*0.3)*D4</f>
        <v>306</v>
      </c>
      <c r="E50" s="152">
        <f t="shared" ref="E50:F50" si="88">($C50*0.3)*E4</f>
        <v>297</v>
      </c>
      <c r="F50" s="152">
        <f t="shared" si="88"/>
        <v>297</v>
      </c>
      <c r="G50" s="152">
        <f t="shared" ref="G50:H50" si="89">($C50*0.3)*G4</f>
        <v>450</v>
      </c>
      <c r="H50" s="152">
        <f t="shared" si="89"/>
        <v>450</v>
      </c>
      <c r="I50" s="152">
        <f>($C50*0.2)*H4</f>
        <v>300</v>
      </c>
      <c r="J50" s="152">
        <f t="shared" ref="J50" si="90">($C50*0.2)*I4</f>
        <v>300</v>
      </c>
      <c r="K50" s="152">
        <f t="shared" si="11"/>
        <v>600</v>
      </c>
      <c r="L50" s="152">
        <f t="shared" si="6"/>
        <v>3000</v>
      </c>
      <c r="M50" s="152">
        <f t="shared" si="7"/>
        <v>0</v>
      </c>
      <c r="N50" s="152"/>
      <c r="O50" s="152"/>
      <c r="P50" s="152"/>
      <c r="Q50" s="152"/>
      <c r="R50" s="152"/>
    </row>
    <row r="51" spans="1:18" s="63" customFormat="1" x14ac:dyDescent="0.2">
      <c r="A51" s="150">
        <v>3721</v>
      </c>
      <c r="B51" s="151" t="s">
        <v>39</v>
      </c>
      <c r="C51" s="152">
        <v>5000</v>
      </c>
      <c r="D51" s="152">
        <f>($C51*0.3)*D4</f>
        <v>510.00000000000006</v>
      </c>
      <c r="E51" s="152">
        <f t="shared" ref="E51:F51" si="91">($C51*0.3)*E4</f>
        <v>495</v>
      </c>
      <c r="F51" s="152">
        <f t="shared" si="91"/>
        <v>495</v>
      </c>
      <c r="G51" s="152">
        <f t="shared" ref="G51:H51" si="92">($C51*0.3)*G4</f>
        <v>750</v>
      </c>
      <c r="H51" s="152">
        <f t="shared" si="92"/>
        <v>750</v>
      </c>
      <c r="I51" s="152">
        <f>($C51*0.2)*H4</f>
        <v>500</v>
      </c>
      <c r="J51" s="152">
        <f t="shared" ref="J51" si="93">($C51*0.2)*I4</f>
        <v>500</v>
      </c>
      <c r="K51" s="152">
        <f t="shared" si="11"/>
        <v>1000</v>
      </c>
      <c r="L51" s="152">
        <f t="shared" si="6"/>
        <v>5000</v>
      </c>
      <c r="M51" s="152">
        <f t="shared" si="7"/>
        <v>0</v>
      </c>
      <c r="N51" s="152"/>
      <c r="O51" s="152"/>
      <c r="P51" s="152"/>
      <c r="Q51" s="152"/>
      <c r="R51" s="152"/>
    </row>
    <row r="52" spans="1:18" s="63" customFormat="1" x14ac:dyDescent="0.2">
      <c r="A52" s="150">
        <v>3751</v>
      </c>
      <c r="B52" s="151" t="s">
        <v>40</v>
      </c>
      <c r="C52" s="152">
        <v>6222.53</v>
      </c>
      <c r="D52" s="152">
        <f>($C52*0.3)*D4</f>
        <v>634.69805999999994</v>
      </c>
      <c r="E52" s="152">
        <f t="shared" ref="E52:F52" si="94">($C52*0.3)*E4</f>
        <v>616.03046999999992</v>
      </c>
      <c r="F52" s="152">
        <f t="shared" si="94"/>
        <v>616.03046999999992</v>
      </c>
      <c r="G52" s="152">
        <f t="shared" ref="G52:H52" si="95">($C52*0.3)*G4</f>
        <v>933.37949999999989</v>
      </c>
      <c r="H52" s="152">
        <f t="shared" si="95"/>
        <v>933.37949999999989</v>
      </c>
      <c r="I52" s="152">
        <f>($C52*0.2)*H4</f>
        <v>622.25300000000004</v>
      </c>
      <c r="J52" s="152">
        <f t="shared" ref="J52" si="96">($C52*0.2)*I4</f>
        <v>622.25300000000004</v>
      </c>
      <c r="K52" s="152">
        <f t="shared" si="11"/>
        <v>1244.5060000000001</v>
      </c>
      <c r="L52" s="152">
        <f t="shared" si="6"/>
        <v>6222.53</v>
      </c>
      <c r="M52" s="152">
        <f t="shared" si="7"/>
        <v>0</v>
      </c>
      <c r="N52" s="152"/>
      <c r="O52" s="152"/>
      <c r="P52" s="152"/>
      <c r="Q52" s="152"/>
      <c r="R52" s="152"/>
    </row>
    <row r="53" spans="1:18" s="63" customFormat="1" x14ac:dyDescent="0.2">
      <c r="A53" s="150">
        <v>3791</v>
      </c>
      <c r="B53" s="151" t="s">
        <v>41</v>
      </c>
      <c r="C53" s="152">
        <v>3500</v>
      </c>
      <c r="D53" s="152">
        <f>($C53*0.3)*D4</f>
        <v>357</v>
      </c>
      <c r="E53" s="152">
        <f t="shared" ref="E53:F53" si="97">($C53*0.3)*E4</f>
        <v>346.5</v>
      </c>
      <c r="F53" s="152">
        <f t="shared" si="97"/>
        <v>346.5</v>
      </c>
      <c r="G53" s="152">
        <f t="shared" ref="G53:H53" si="98">($C53*0.3)*G4</f>
        <v>525</v>
      </c>
      <c r="H53" s="152">
        <f t="shared" si="98"/>
        <v>525</v>
      </c>
      <c r="I53" s="152">
        <f>($C53*0.2)*H4</f>
        <v>350</v>
      </c>
      <c r="J53" s="152">
        <f t="shared" ref="J53" si="99">($C53*0.2)*I4</f>
        <v>350</v>
      </c>
      <c r="K53" s="152">
        <f t="shared" si="11"/>
        <v>700</v>
      </c>
      <c r="L53" s="152">
        <f t="shared" si="6"/>
        <v>3500</v>
      </c>
      <c r="M53" s="152">
        <f t="shared" si="7"/>
        <v>0</v>
      </c>
      <c r="N53" s="152"/>
      <c r="O53" s="152"/>
      <c r="P53" s="152"/>
      <c r="Q53" s="152"/>
      <c r="R53" s="152"/>
    </row>
    <row r="54" spans="1:18" s="63" customFormat="1" x14ac:dyDescent="0.2">
      <c r="A54" s="150">
        <v>3821</v>
      </c>
      <c r="B54" s="151" t="s">
        <v>42</v>
      </c>
      <c r="C54" s="152">
        <v>6500</v>
      </c>
      <c r="D54" s="152">
        <f>($C54*0.3)*D4</f>
        <v>663</v>
      </c>
      <c r="E54" s="152">
        <f t="shared" ref="E54:F54" si="100">($C54*0.3)*E4</f>
        <v>643.5</v>
      </c>
      <c r="F54" s="152">
        <f t="shared" si="100"/>
        <v>643.5</v>
      </c>
      <c r="G54" s="152">
        <f t="shared" ref="G54:H54" si="101">($C54*0.3)*G4</f>
        <v>975</v>
      </c>
      <c r="H54" s="152">
        <f t="shared" si="101"/>
        <v>975</v>
      </c>
      <c r="I54" s="152">
        <f>($C54*0.2)*H4</f>
        <v>650</v>
      </c>
      <c r="J54" s="152">
        <f t="shared" ref="J54" si="102">($C54*0.2)*I4</f>
        <v>650</v>
      </c>
      <c r="K54" s="152">
        <f t="shared" si="11"/>
        <v>1300</v>
      </c>
      <c r="L54" s="152">
        <f t="shared" si="6"/>
        <v>6500</v>
      </c>
      <c r="M54" s="152">
        <f t="shared" si="7"/>
        <v>0</v>
      </c>
      <c r="N54" s="152"/>
      <c r="O54" s="152"/>
      <c r="P54" s="152"/>
      <c r="Q54" s="152"/>
      <c r="R54" s="152"/>
    </row>
    <row r="55" spans="1:18" s="63" customFormat="1" x14ac:dyDescent="0.2">
      <c r="A55" s="150">
        <v>3921</v>
      </c>
      <c r="B55" s="151" t="s">
        <v>43</v>
      </c>
      <c r="C55" s="152">
        <v>28500</v>
      </c>
      <c r="D55" s="152">
        <f>($C55*0.3)*D4</f>
        <v>2907</v>
      </c>
      <c r="E55" s="152">
        <f t="shared" ref="E55:F55" si="103">($C55*0.3)*E4</f>
        <v>2821.5</v>
      </c>
      <c r="F55" s="152">
        <f t="shared" si="103"/>
        <v>2821.5</v>
      </c>
      <c r="G55" s="152">
        <f t="shared" ref="G55:H55" si="104">($C55*0.3)*G4</f>
        <v>4275</v>
      </c>
      <c r="H55" s="152">
        <f t="shared" si="104"/>
        <v>4275</v>
      </c>
      <c r="I55" s="152">
        <f>($C55*0.2)*H4</f>
        <v>2850</v>
      </c>
      <c r="J55" s="152">
        <f t="shared" ref="J55" si="105">($C55*0.2)*I4</f>
        <v>2850</v>
      </c>
      <c r="K55" s="152">
        <f t="shared" si="11"/>
        <v>5700</v>
      </c>
      <c r="L55" s="152">
        <f t="shared" si="6"/>
        <v>28500</v>
      </c>
      <c r="M55" s="152">
        <f t="shared" si="7"/>
        <v>0</v>
      </c>
      <c r="N55" s="152"/>
      <c r="O55" s="152"/>
      <c r="P55" s="152"/>
      <c r="Q55" s="152"/>
      <c r="R55" s="152"/>
    </row>
    <row r="56" spans="1:18" s="63" customFormat="1" x14ac:dyDescent="0.2">
      <c r="A56" s="150">
        <v>3961</v>
      </c>
      <c r="B56" s="151" t="s">
        <v>44</v>
      </c>
      <c r="C56" s="152">
        <v>3500</v>
      </c>
      <c r="D56" s="152">
        <f>($C56*0.3)*D4</f>
        <v>357</v>
      </c>
      <c r="E56" s="152">
        <f t="shared" ref="E56:F56" si="106">($C56*0.3)*E4</f>
        <v>346.5</v>
      </c>
      <c r="F56" s="152">
        <f t="shared" si="106"/>
        <v>346.5</v>
      </c>
      <c r="G56" s="152">
        <f t="shared" ref="G56:H56" si="107">($C56*0.3)*G4</f>
        <v>525</v>
      </c>
      <c r="H56" s="152">
        <f t="shared" si="107"/>
        <v>525</v>
      </c>
      <c r="I56" s="152">
        <f>($C56*0.2)*H4</f>
        <v>350</v>
      </c>
      <c r="J56" s="152">
        <f t="shared" ref="J56" si="108">($C56*0.2)*I4</f>
        <v>350</v>
      </c>
      <c r="K56" s="152">
        <f t="shared" si="11"/>
        <v>700</v>
      </c>
      <c r="L56" s="152">
        <f t="shared" si="6"/>
        <v>3500</v>
      </c>
      <c r="M56" s="152">
        <f t="shared" si="7"/>
        <v>0</v>
      </c>
      <c r="N56" s="152"/>
      <c r="O56" s="152"/>
      <c r="P56" s="152"/>
      <c r="Q56" s="152"/>
      <c r="R56" s="152"/>
    </row>
    <row r="57" spans="1:18" s="63" customFormat="1" x14ac:dyDescent="0.2">
      <c r="A57" s="150" t="s">
        <v>45</v>
      </c>
      <c r="B57" s="151" t="s">
        <v>46</v>
      </c>
      <c r="C57" s="152">
        <v>77041.399999999994</v>
      </c>
      <c r="D57" s="152">
        <f>($C57*0.3)*D4</f>
        <v>7858.2227999999996</v>
      </c>
      <c r="E57" s="152">
        <f t="shared" ref="E57:F57" si="109">($C57*0.3)*E4</f>
        <v>7627.0985999999994</v>
      </c>
      <c r="F57" s="152">
        <f t="shared" si="109"/>
        <v>7627.0985999999994</v>
      </c>
      <c r="G57" s="152">
        <f t="shared" ref="G57:H57" si="110">($C57*0.3)*G4</f>
        <v>11556.21</v>
      </c>
      <c r="H57" s="152">
        <f t="shared" si="110"/>
        <v>11556.21</v>
      </c>
      <c r="I57" s="152">
        <f>($C57*0.2)*H4</f>
        <v>7704.1399999999994</v>
      </c>
      <c r="J57" s="152">
        <f t="shared" ref="J57" si="111">($C57*0.2)*I4</f>
        <v>7704.1399999999994</v>
      </c>
      <c r="K57" s="152">
        <f t="shared" si="11"/>
        <v>15408.279999999999</v>
      </c>
      <c r="L57" s="152">
        <f t="shared" si="6"/>
        <v>77041.399999999994</v>
      </c>
      <c r="M57" s="152">
        <f t="shared" si="7"/>
        <v>0</v>
      </c>
      <c r="N57" s="152"/>
      <c r="O57" s="152"/>
      <c r="P57" s="152"/>
      <c r="Q57" s="152"/>
      <c r="R57" s="152"/>
    </row>
    <row r="58" spans="1:18" s="63" customFormat="1" x14ac:dyDescent="0.2">
      <c r="A58" s="153"/>
      <c r="B58" s="154" t="s">
        <v>99</v>
      </c>
      <c r="C58" s="155">
        <f>SUM(C30:C57)</f>
        <v>2537627.4099999997</v>
      </c>
      <c r="D58" s="155">
        <f>SUM(D30:D57)</f>
        <v>637419.14453999978</v>
      </c>
      <c r="E58" s="155">
        <f t="shared" ref="E58:K58" si="112">SUM(E30:E57)</f>
        <v>634385.87297999987</v>
      </c>
      <c r="F58" s="155">
        <f t="shared" si="112"/>
        <v>100097.96148</v>
      </c>
      <c r="G58" s="155">
        <f t="shared" si="112"/>
        <v>609624.64500000002</v>
      </c>
      <c r="H58" s="155">
        <f t="shared" si="112"/>
        <v>151663.57799999998</v>
      </c>
      <c r="I58" s="155">
        <f t="shared" si="112"/>
        <v>101109.052</v>
      </c>
      <c r="J58" s="155">
        <f t="shared" si="112"/>
        <v>101109.052</v>
      </c>
      <c r="K58" s="155">
        <f t="shared" si="112"/>
        <v>202218.10399999999</v>
      </c>
      <c r="L58" s="155">
        <f t="shared" si="6"/>
        <v>2537627.4099999997</v>
      </c>
      <c r="M58" s="155">
        <f t="shared" si="7"/>
        <v>0</v>
      </c>
      <c r="N58" s="155"/>
      <c r="O58" s="155"/>
      <c r="P58" s="155"/>
      <c r="Q58" s="155"/>
      <c r="R58" s="155"/>
    </row>
    <row r="59" spans="1:18" s="63" customFormat="1" x14ac:dyDescent="0.2">
      <c r="A59" s="150">
        <v>5111</v>
      </c>
      <c r="B59" s="151" t="s">
        <v>101</v>
      </c>
      <c r="C59" s="152">
        <v>0</v>
      </c>
      <c r="D59" s="152">
        <f>($C59*0.3)*D4</f>
        <v>0</v>
      </c>
      <c r="E59" s="152">
        <f t="shared" ref="E59:H59" si="113">($C59*0.3)*E4</f>
        <v>0</v>
      </c>
      <c r="F59" s="152">
        <f t="shared" ref="F59" si="114">($C59*0.3)*F4</f>
        <v>0</v>
      </c>
      <c r="G59" s="152">
        <f t="shared" si="113"/>
        <v>0</v>
      </c>
      <c r="H59" s="152">
        <f t="shared" si="113"/>
        <v>0</v>
      </c>
      <c r="I59" s="152">
        <f>($C59*0.2)*I4</f>
        <v>0</v>
      </c>
      <c r="J59" s="152">
        <f t="shared" ref="J59" si="115">($C59*0.2)*J4</f>
        <v>0</v>
      </c>
      <c r="K59" s="152">
        <f t="shared" si="11"/>
        <v>0</v>
      </c>
      <c r="L59" s="152">
        <f t="shared" si="6"/>
        <v>0</v>
      </c>
      <c r="M59" s="152">
        <f t="shared" si="7"/>
        <v>0</v>
      </c>
      <c r="N59" s="152"/>
      <c r="O59" s="152"/>
      <c r="P59" s="152"/>
      <c r="Q59" s="152"/>
      <c r="R59" s="152"/>
    </row>
    <row r="60" spans="1:18" s="63" customFormat="1" x14ac:dyDescent="0.2">
      <c r="A60" s="150">
        <v>5151</v>
      </c>
      <c r="B60" s="151" t="s">
        <v>49</v>
      </c>
      <c r="C60" s="152">
        <v>16040</v>
      </c>
      <c r="D60" s="152">
        <f>($C60*0.3)*D4</f>
        <v>1636.0800000000002</v>
      </c>
      <c r="E60" s="152">
        <f t="shared" ref="E60:H60" si="116">($C60*0.3)*E4</f>
        <v>1587.96</v>
      </c>
      <c r="F60" s="152">
        <f t="shared" ref="F60" si="117">($C60*0.3)*F4</f>
        <v>1587.96</v>
      </c>
      <c r="G60" s="152">
        <f t="shared" si="116"/>
        <v>2406</v>
      </c>
      <c r="H60" s="152">
        <f t="shared" si="116"/>
        <v>2406</v>
      </c>
      <c r="I60" s="152">
        <f>($C60*0.2)*I4</f>
        <v>1604</v>
      </c>
      <c r="J60" s="152">
        <f t="shared" ref="J60" si="118">($C60*0.2)*J4</f>
        <v>1604</v>
      </c>
      <c r="K60" s="152">
        <f t="shared" si="11"/>
        <v>3208</v>
      </c>
      <c r="L60" s="152">
        <f t="shared" si="6"/>
        <v>16040</v>
      </c>
      <c r="M60" s="152">
        <f t="shared" si="7"/>
        <v>0</v>
      </c>
      <c r="N60" s="152"/>
      <c r="O60" s="152"/>
      <c r="P60" s="152"/>
      <c r="Q60" s="152"/>
      <c r="R60" s="152"/>
    </row>
    <row r="61" spans="1:18" s="99" customFormat="1" x14ac:dyDescent="0.2">
      <c r="A61" s="150">
        <v>5911</v>
      </c>
      <c r="B61" s="151" t="s">
        <v>47</v>
      </c>
      <c r="C61" s="152">
        <v>37000</v>
      </c>
      <c r="D61" s="152">
        <f>($C61*0.3)*D4</f>
        <v>3774.0000000000005</v>
      </c>
      <c r="E61" s="152">
        <f>($C61*0.3)*E4</f>
        <v>3663</v>
      </c>
      <c r="F61" s="152">
        <f>($C61*0.3)*F4</f>
        <v>3663</v>
      </c>
      <c r="G61" s="152">
        <f>($C61*0.3)*G4</f>
        <v>5550</v>
      </c>
      <c r="H61" s="152">
        <f>($C61*0.3)*H4</f>
        <v>5550</v>
      </c>
      <c r="I61" s="152">
        <f>($C61*0.2)*I4</f>
        <v>3700</v>
      </c>
      <c r="J61" s="152">
        <f>($C61*0.2)*J4</f>
        <v>3700</v>
      </c>
      <c r="K61" s="152">
        <f t="shared" si="11"/>
        <v>7400</v>
      </c>
      <c r="L61" s="152">
        <f t="shared" si="6"/>
        <v>37000</v>
      </c>
      <c r="M61" s="152">
        <f t="shared" si="7"/>
        <v>0</v>
      </c>
      <c r="N61" s="152"/>
      <c r="O61" s="152"/>
      <c r="P61" s="152"/>
      <c r="Q61" s="152"/>
      <c r="R61" s="152"/>
    </row>
    <row r="62" spans="1:18" x14ac:dyDescent="0.2">
      <c r="A62" s="153"/>
      <c r="B62" s="154" t="s">
        <v>98</v>
      </c>
      <c r="C62" s="155">
        <f>SUM(C60:C61)</f>
        <v>53040</v>
      </c>
      <c r="D62" s="155">
        <f t="shared" ref="D62:K62" si="119">SUM(D60:D61)</f>
        <v>5410.0800000000008</v>
      </c>
      <c r="E62" s="155">
        <f t="shared" si="119"/>
        <v>5250.96</v>
      </c>
      <c r="F62" s="155">
        <f t="shared" si="119"/>
        <v>5250.96</v>
      </c>
      <c r="G62" s="155">
        <f t="shared" si="119"/>
        <v>7956</v>
      </c>
      <c r="H62" s="155">
        <f t="shared" si="119"/>
        <v>7956</v>
      </c>
      <c r="I62" s="155">
        <f t="shared" si="119"/>
        <v>5304</v>
      </c>
      <c r="J62" s="155">
        <f t="shared" si="119"/>
        <v>5304</v>
      </c>
      <c r="K62" s="155">
        <f t="shared" si="119"/>
        <v>10608</v>
      </c>
      <c r="L62" s="155">
        <f t="shared" si="6"/>
        <v>53040</v>
      </c>
      <c r="M62" s="155">
        <f t="shared" si="7"/>
        <v>0</v>
      </c>
      <c r="N62" s="155"/>
      <c r="O62" s="155"/>
      <c r="P62" s="155"/>
      <c r="Q62" s="155"/>
      <c r="R62" s="155"/>
    </row>
    <row r="63" spans="1:18" s="99" customFormat="1" x14ac:dyDescent="0.2">
      <c r="A63" s="265" t="s">
        <v>97</v>
      </c>
      <c r="B63" s="265"/>
      <c r="C63" s="156">
        <f>+C62+C58+C29+C20</f>
        <v>7906601.4499999993</v>
      </c>
      <c r="D63" s="156">
        <f t="shared" ref="D63" si="120">+D62+D58+D29+D20</f>
        <v>656476.39103999978</v>
      </c>
      <c r="E63" s="156">
        <f t="shared" ref="E63:K63" si="121">+E62+E58+E29+E20</f>
        <v>652882.61222999985</v>
      </c>
      <c r="F63" s="156">
        <f t="shared" si="121"/>
        <v>118594.70073000001</v>
      </c>
      <c r="G63" s="156">
        <f t="shared" si="121"/>
        <v>637650.00750000007</v>
      </c>
      <c r="H63" s="156">
        <f t="shared" si="121"/>
        <v>179688.94049999997</v>
      </c>
      <c r="I63" s="156">
        <f t="shared" si="121"/>
        <v>119792.62699999999</v>
      </c>
      <c r="J63" s="156">
        <f t="shared" si="121"/>
        <v>119792.62699999999</v>
      </c>
      <c r="K63" s="156">
        <f t="shared" si="121"/>
        <v>239585.25399999999</v>
      </c>
      <c r="L63" s="156">
        <f t="shared" si="6"/>
        <v>2724463.1599999997</v>
      </c>
      <c r="M63" s="156">
        <f t="shared" si="7"/>
        <v>5182138.2899999991</v>
      </c>
      <c r="N63" s="156"/>
      <c r="O63" s="156"/>
      <c r="P63" s="156"/>
      <c r="Q63" s="156"/>
      <c r="R63" s="156"/>
    </row>
    <row r="64" spans="1:18" x14ac:dyDescent="0.2">
      <c r="A64" s="73"/>
      <c r="B64" s="74"/>
      <c r="C64" s="75">
        <f>+C63-INGRESOS!C9</f>
        <v>0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x14ac:dyDescent="0.2">
      <c r="A65" s="73"/>
      <c r="B65" s="74"/>
      <c r="C65" s="75" t="e">
        <f>+#REF!-1500000</f>
        <v>#REF!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x14ac:dyDescent="0.2">
      <c r="A66" s="73"/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ht="9" customHeight="1" x14ac:dyDescent="0.2">
      <c r="A67" s="73"/>
      <c r="B67" s="74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x14ac:dyDescent="0.2">
      <c r="A68" s="73"/>
      <c r="B68" s="74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22" customFormat="1" x14ac:dyDescent="0.2">
      <c r="A69" s="73"/>
      <c r="B69" s="74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s="22" customFormat="1" x14ac:dyDescent="0.2">
      <c r="A70" s="73"/>
      <c r="B70" s="74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s="22" customFormat="1" x14ac:dyDescent="0.2">
      <c r="A71" s="73"/>
      <c r="B71" s="74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s="22" customFormat="1" x14ac:dyDescent="0.2">
      <c r="A72" s="73"/>
      <c r="B72" s="74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s="22" customFormat="1" x14ac:dyDescent="0.2">
      <c r="A73" s="73"/>
      <c r="B73" s="74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s="22" customFormat="1" x14ac:dyDescent="0.2">
      <c r="A74" s="73"/>
      <c r="B74" s="74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s="22" customFormat="1" x14ac:dyDescent="0.2">
      <c r="A75" s="73"/>
      <c r="B75" s="74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s="22" customFormat="1" x14ac:dyDescent="0.2">
      <c r="A76" s="73"/>
      <c r="B76" s="74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s="22" customFormat="1" x14ac:dyDescent="0.2">
      <c r="A77" s="73"/>
      <c r="B77" s="74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80" spans="1:18" s="88" customFormat="1" x14ac:dyDescent="0.2">
      <c r="A80" s="85"/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</row>
    <row r="81" spans="1:18" s="88" customFormat="1" x14ac:dyDescent="0.2">
      <c r="A81" s="85"/>
      <c r="B81" s="86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</row>
    <row r="82" spans="1:18" s="88" customFormat="1" x14ac:dyDescent="0.2">
      <c r="A82" s="85"/>
      <c r="B82" s="86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</row>
    <row r="83" spans="1:18" s="88" customFormat="1" x14ac:dyDescent="0.2">
      <c r="A83" s="85"/>
      <c r="B83" s="86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</row>
    <row r="84" spans="1:18" s="88" customFormat="1" x14ac:dyDescent="0.2">
      <c r="A84" s="85"/>
      <c r="B84" s="86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</row>
    <row r="85" spans="1:18" s="88" customFormat="1" x14ac:dyDescent="0.2">
      <c r="A85" s="85"/>
      <c r="B85" s="86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 s="88" customFormat="1" x14ac:dyDescent="0.2">
      <c r="A86" s="85"/>
      <c r="B86" s="86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</row>
    <row r="87" spans="1:18" s="88" customFormat="1" x14ac:dyDescent="0.2">
      <c r="A87" s="85"/>
      <c r="B87" s="86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</row>
    <row r="88" spans="1:18" s="88" customFormat="1" x14ac:dyDescent="0.2">
      <c r="A88" s="85"/>
      <c r="B88" s="86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</row>
    <row r="89" spans="1:18" s="88" customFormat="1" x14ac:dyDescent="0.2">
      <c r="A89" s="85"/>
      <c r="B89" s="86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</row>
    <row r="90" spans="1:18" s="88" customFormat="1" x14ac:dyDescent="0.2">
      <c r="A90" s="85"/>
      <c r="B90" s="86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</row>
    <row r="91" spans="1:18" s="88" customFormat="1" x14ac:dyDescent="0.2">
      <c r="A91" s="85"/>
      <c r="B91" s="86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</row>
    <row r="92" spans="1:18" s="88" customFormat="1" x14ac:dyDescent="0.2">
      <c r="A92" s="85"/>
      <c r="B92" s="86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</row>
    <row r="93" spans="1:18" s="88" customFormat="1" x14ac:dyDescent="0.2">
      <c r="A93" s="85"/>
      <c r="B93" s="86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</row>
    <row r="94" spans="1:18" s="88" customFormat="1" x14ac:dyDescent="0.2">
      <c r="A94" s="85"/>
      <c r="B94" s="86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</row>
    <row r="95" spans="1:18" s="88" customFormat="1" x14ac:dyDescent="0.2">
      <c r="A95" s="85"/>
      <c r="B95" s="86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</row>
    <row r="96" spans="1:18" s="88" customFormat="1" x14ac:dyDescent="0.2">
      <c r="A96" s="85"/>
      <c r="B96" s="86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</row>
    <row r="97" spans="1:18" s="88" customFormat="1" x14ac:dyDescent="0.2">
      <c r="A97" s="85"/>
      <c r="B97" s="86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</row>
    <row r="98" spans="1:18" s="88" customFormat="1" x14ac:dyDescent="0.2">
      <c r="A98" s="85"/>
      <c r="B98" s="86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</row>
    <row r="99" spans="1:18" s="88" customFormat="1" x14ac:dyDescent="0.2">
      <c r="A99" s="85"/>
      <c r="B99" s="86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</row>
    <row r="100" spans="1:18" s="88" customFormat="1" x14ac:dyDescent="0.2">
      <c r="A100" s="85"/>
      <c r="B100" s="86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</row>
    <row r="101" spans="1:18" s="88" customFormat="1" x14ac:dyDescent="0.2">
      <c r="A101" s="85"/>
      <c r="B101" s="86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</row>
    <row r="102" spans="1:18" s="88" customFormat="1" x14ac:dyDescent="0.2">
      <c r="A102" s="85"/>
      <c r="B102" s="86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18" s="88" customFormat="1" x14ac:dyDescent="0.2">
      <c r="A103" s="85"/>
      <c r="B103" s="86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</row>
    <row r="104" spans="1:18" s="88" customFormat="1" x14ac:dyDescent="0.2">
      <c r="A104" s="85"/>
      <c r="B104" s="86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</row>
    <row r="105" spans="1:18" s="88" customFormat="1" x14ac:dyDescent="0.2">
      <c r="A105" s="85"/>
      <c r="B105" s="86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</row>
    <row r="106" spans="1:18" s="88" customFormat="1" x14ac:dyDescent="0.2">
      <c r="A106" s="85"/>
      <c r="B106" s="86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</row>
    <row r="107" spans="1:18" s="88" customFormat="1" x14ac:dyDescent="0.2">
      <c r="A107" s="85"/>
      <c r="B107" s="86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</row>
    <row r="108" spans="1:18" s="88" customFormat="1" x14ac:dyDescent="0.2">
      <c r="A108" s="85"/>
      <c r="B108" s="86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</row>
    <row r="109" spans="1:18" s="88" customFormat="1" x14ac:dyDescent="0.2">
      <c r="A109" s="85"/>
      <c r="B109" s="86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</row>
    <row r="110" spans="1:18" s="88" customFormat="1" x14ac:dyDescent="0.2">
      <c r="A110" s="85"/>
      <c r="B110" s="86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</row>
    <row r="111" spans="1:18" s="88" customFormat="1" x14ac:dyDescent="0.2">
      <c r="A111" s="85"/>
      <c r="B111" s="86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</row>
    <row r="112" spans="1:18" s="88" customFormat="1" x14ac:dyDescent="0.2">
      <c r="A112" s="85"/>
      <c r="B112" s="86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</row>
    <row r="113" spans="1:18" s="88" customFormat="1" x14ac:dyDescent="0.2">
      <c r="A113" s="85"/>
      <c r="B113" s="86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</row>
    <row r="114" spans="1:18" s="88" customFormat="1" x14ac:dyDescent="0.2">
      <c r="A114" s="85"/>
      <c r="B114" s="86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</row>
    <row r="115" spans="1:18" s="88" customFormat="1" x14ac:dyDescent="0.2">
      <c r="A115" s="85"/>
      <c r="B115" s="86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1:18" s="88" customFormat="1" x14ac:dyDescent="0.2">
      <c r="A116" s="85"/>
      <c r="B116" s="86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</row>
    <row r="117" spans="1:18" s="88" customFormat="1" x14ac:dyDescent="0.2">
      <c r="A117" s="85"/>
      <c r="B117" s="86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</row>
    <row r="118" spans="1:18" s="88" customFormat="1" x14ac:dyDescent="0.2">
      <c r="A118" s="85"/>
      <c r="B118" s="86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</row>
    <row r="119" spans="1:18" s="88" customFormat="1" x14ac:dyDescent="0.2">
      <c r="A119" s="85"/>
      <c r="B119" s="86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</row>
    <row r="120" spans="1:18" s="88" customFormat="1" x14ac:dyDescent="0.2">
      <c r="A120" s="85"/>
      <c r="B120" s="86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</row>
    <row r="121" spans="1:18" s="88" customFormat="1" x14ac:dyDescent="0.2">
      <c r="A121" s="85"/>
      <c r="B121" s="86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</row>
    <row r="122" spans="1:18" s="88" customFormat="1" x14ac:dyDescent="0.2">
      <c r="A122" s="85"/>
      <c r="B122" s="86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</row>
    <row r="123" spans="1:18" s="88" customFormat="1" x14ac:dyDescent="0.2">
      <c r="A123" s="85"/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</row>
    <row r="124" spans="1:18" s="88" customFormat="1" x14ac:dyDescent="0.2">
      <c r="A124" s="85"/>
      <c r="B124" s="86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</row>
    <row r="125" spans="1:18" s="88" customFormat="1" x14ac:dyDescent="0.2">
      <c r="A125" s="85"/>
      <c r="B125" s="86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1:18" s="88" customFormat="1" x14ac:dyDescent="0.2">
      <c r="A126" s="85"/>
      <c r="B126" s="86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</row>
    <row r="127" spans="1:18" s="88" customFormat="1" x14ac:dyDescent="0.2">
      <c r="A127" s="85"/>
      <c r="B127" s="86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1:18" s="88" customFormat="1" x14ac:dyDescent="0.2">
      <c r="A128" s="85"/>
      <c r="B128" s="86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</row>
    <row r="129" spans="1:18" s="88" customFormat="1" x14ac:dyDescent="0.2">
      <c r="A129" s="85"/>
      <c r="B129" s="86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</row>
    <row r="130" spans="1:18" s="88" customFormat="1" x14ac:dyDescent="0.2">
      <c r="A130" s="85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</row>
    <row r="131" spans="1:18" s="88" customFormat="1" x14ac:dyDescent="0.2">
      <c r="A131" s="85"/>
      <c r="B131" s="86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</row>
    <row r="132" spans="1:18" s="88" customFormat="1" x14ac:dyDescent="0.2">
      <c r="A132" s="85"/>
      <c r="B132" s="86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</row>
    <row r="133" spans="1:18" s="88" customFormat="1" x14ac:dyDescent="0.2">
      <c r="A133" s="85"/>
      <c r="B133" s="86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</row>
    <row r="134" spans="1:18" s="88" customFormat="1" x14ac:dyDescent="0.2">
      <c r="A134" s="85"/>
      <c r="B134" s="86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</row>
    <row r="135" spans="1:18" s="88" customFormat="1" x14ac:dyDescent="0.2">
      <c r="A135" s="85"/>
      <c r="B135" s="86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1:18" s="88" customFormat="1" x14ac:dyDescent="0.2">
      <c r="A136" s="85"/>
      <c r="B136" s="86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</row>
    <row r="137" spans="1:18" s="88" customFormat="1" x14ac:dyDescent="0.2">
      <c r="A137" s="85"/>
      <c r="B137" s="86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1:18" s="88" customFormat="1" x14ac:dyDescent="0.2">
      <c r="A138" s="85"/>
      <c r="B138" s="86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</row>
    <row r="139" spans="1:18" s="88" customFormat="1" x14ac:dyDescent="0.2">
      <c r="A139" s="85"/>
      <c r="B139" s="86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</row>
    <row r="140" spans="1:18" s="88" customFormat="1" x14ac:dyDescent="0.2">
      <c r="A140" s="85"/>
      <c r="B140" s="86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</row>
    <row r="141" spans="1:18" s="88" customFormat="1" x14ac:dyDescent="0.2">
      <c r="A141" s="85"/>
      <c r="B141" s="86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</row>
    <row r="142" spans="1:18" s="88" customFormat="1" x14ac:dyDescent="0.2">
      <c r="A142" s="85"/>
      <c r="B142" s="86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</row>
    <row r="143" spans="1:18" s="88" customFormat="1" x14ac:dyDescent="0.2">
      <c r="A143" s="85"/>
      <c r="B143" s="86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</row>
    <row r="144" spans="1:18" s="88" customFormat="1" x14ac:dyDescent="0.2">
      <c r="A144" s="85"/>
      <c r="B144" s="86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</row>
    <row r="145" spans="1:18" s="88" customFormat="1" x14ac:dyDescent="0.2">
      <c r="A145" s="85"/>
      <c r="B145" s="86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1:18" s="88" customFormat="1" x14ac:dyDescent="0.2">
      <c r="A146" s="85"/>
      <c r="B146" s="86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</row>
    <row r="147" spans="1:18" s="88" customFormat="1" x14ac:dyDescent="0.2">
      <c r="A147" s="85"/>
      <c r="B147" s="86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</row>
    <row r="148" spans="1:18" s="88" customFormat="1" x14ac:dyDescent="0.2">
      <c r="A148" s="85"/>
      <c r="B148" s="86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</row>
    <row r="149" spans="1:18" s="88" customFormat="1" x14ac:dyDescent="0.2">
      <c r="A149" s="85"/>
      <c r="B149" s="86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 s="88" customFormat="1" x14ac:dyDescent="0.2">
      <c r="A150" s="85"/>
      <c r="B150" s="86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</row>
    <row r="151" spans="1:18" s="88" customFormat="1" x14ac:dyDescent="0.2">
      <c r="A151" s="85"/>
      <c r="B151" s="86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 s="88" customFormat="1" x14ac:dyDescent="0.2">
      <c r="A152" s="85"/>
      <c r="B152" s="86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</row>
    <row r="153" spans="1:18" s="88" customFormat="1" x14ac:dyDescent="0.2">
      <c r="A153" s="85"/>
      <c r="B153" s="86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</row>
    <row r="154" spans="1:18" s="88" customFormat="1" x14ac:dyDescent="0.2">
      <c r="A154" s="85"/>
      <c r="B154" s="86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</row>
    <row r="155" spans="1:18" s="88" customFormat="1" x14ac:dyDescent="0.2">
      <c r="A155" s="85"/>
      <c r="B155" s="86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 s="88" customFormat="1" x14ac:dyDescent="0.2">
      <c r="A156" s="85"/>
      <c r="B156" s="86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</row>
    <row r="157" spans="1:18" s="88" customFormat="1" x14ac:dyDescent="0.2">
      <c r="A157" s="85"/>
      <c r="B157" s="86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</row>
    <row r="158" spans="1:18" s="88" customFormat="1" x14ac:dyDescent="0.2">
      <c r="A158" s="85"/>
      <c r="B158" s="86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</row>
    <row r="159" spans="1:18" s="88" customFormat="1" x14ac:dyDescent="0.2">
      <c r="A159" s="85"/>
      <c r="B159" s="86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</row>
    <row r="160" spans="1:18" s="88" customFormat="1" x14ac:dyDescent="0.2">
      <c r="A160" s="85"/>
      <c r="B160" s="86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</row>
    <row r="161" spans="1:18" s="88" customFormat="1" x14ac:dyDescent="0.2">
      <c r="A161" s="85"/>
      <c r="B161" s="86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</row>
    <row r="162" spans="1:18" s="88" customFormat="1" x14ac:dyDescent="0.2">
      <c r="A162" s="85"/>
      <c r="B162" s="86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</row>
    <row r="163" spans="1:18" s="88" customFormat="1" x14ac:dyDescent="0.2">
      <c r="A163" s="85"/>
      <c r="B163" s="86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</row>
    <row r="164" spans="1:18" s="88" customFormat="1" x14ac:dyDescent="0.2">
      <c r="A164" s="85"/>
      <c r="B164" s="86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</row>
    <row r="165" spans="1:18" s="88" customFormat="1" x14ac:dyDescent="0.2">
      <c r="A165" s="85"/>
      <c r="B165" s="86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 s="88" customFormat="1" x14ac:dyDescent="0.2">
      <c r="A166" s="85"/>
      <c r="B166" s="86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</row>
    <row r="167" spans="1:18" s="88" customFormat="1" x14ac:dyDescent="0.2">
      <c r="A167" s="85"/>
      <c r="B167" s="86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</row>
    <row r="168" spans="1:18" s="88" customFormat="1" x14ac:dyDescent="0.2">
      <c r="A168" s="85"/>
      <c r="B168" s="86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</row>
    <row r="169" spans="1:18" s="88" customFormat="1" x14ac:dyDescent="0.2">
      <c r="A169" s="85"/>
      <c r="B169" s="86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</row>
    <row r="170" spans="1:18" s="88" customFormat="1" x14ac:dyDescent="0.2">
      <c r="A170" s="85"/>
      <c r="B170" s="86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</row>
    <row r="171" spans="1:18" s="88" customFormat="1" x14ac:dyDescent="0.2">
      <c r="A171" s="85"/>
      <c r="B171" s="86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</row>
    <row r="172" spans="1:18" s="88" customFormat="1" x14ac:dyDescent="0.2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</row>
    <row r="173" spans="1:18" s="88" customFormat="1" x14ac:dyDescent="0.2">
      <c r="A173" s="85"/>
      <c r="B173" s="86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</row>
    <row r="174" spans="1:18" s="88" customFormat="1" x14ac:dyDescent="0.2">
      <c r="A174" s="85"/>
      <c r="B174" s="86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</row>
    <row r="175" spans="1:18" s="88" customFormat="1" x14ac:dyDescent="0.2">
      <c r="A175" s="85"/>
      <c r="B175" s="86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</row>
    <row r="176" spans="1:18" s="88" customFormat="1" x14ac:dyDescent="0.2">
      <c r="A176" s="85"/>
      <c r="B176" s="86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</row>
    <row r="177" spans="1:18" s="88" customFormat="1" x14ac:dyDescent="0.2">
      <c r="A177" s="85"/>
      <c r="B177" s="86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</row>
    <row r="178" spans="1:18" s="88" customFormat="1" x14ac:dyDescent="0.2">
      <c r="A178" s="85"/>
      <c r="B178" s="86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</row>
    <row r="179" spans="1:18" s="88" customFormat="1" x14ac:dyDescent="0.2">
      <c r="A179" s="85"/>
      <c r="B179" s="86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18" s="88" customFormat="1" x14ac:dyDescent="0.2">
      <c r="A180" s="85"/>
      <c r="B180" s="86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</row>
    <row r="181" spans="1:18" s="88" customFormat="1" x14ac:dyDescent="0.2">
      <c r="A181" s="85"/>
      <c r="B181" s="86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18" s="88" customFormat="1" x14ac:dyDescent="0.2">
      <c r="A182" s="85"/>
      <c r="B182" s="86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</row>
    <row r="183" spans="1:18" s="88" customFormat="1" x14ac:dyDescent="0.2">
      <c r="A183" s="85"/>
      <c r="B183" s="86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</row>
    <row r="184" spans="1:18" s="88" customFormat="1" x14ac:dyDescent="0.2">
      <c r="A184" s="85"/>
      <c r="B184" s="86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</row>
    <row r="185" spans="1:18" s="88" customFormat="1" x14ac:dyDescent="0.2">
      <c r="A185" s="85"/>
      <c r="B185" s="86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</row>
    <row r="186" spans="1:18" s="88" customFormat="1" x14ac:dyDescent="0.2">
      <c r="A186" s="85"/>
      <c r="B186" s="86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</row>
    <row r="187" spans="1:18" s="88" customFormat="1" x14ac:dyDescent="0.2">
      <c r="A187" s="85"/>
      <c r="B187" s="86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</row>
    <row r="188" spans="1:18" s="88" customFormat="1" x14ac:dyDescent="0.2">
      <c r="A188" s="85"/>
      <c r="B188" s="86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</row>
    <row r="189" spans="1:18" s="88" customFormat="1" x14ac:dyDescent="0.2">
      <c r="A189" s="85"/>
      <c r="B189" s="86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</row>
    <row r="190" spans="1:18" s="88" customFormat="1" x14ac:dyDescent="0.2">
      <c r="A190" s="85"/>
      <c r="B190" s="86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</row>
    <row r="191" spans="1:18" s="88" customFormat="1" x14ac:dyDescent="0.2">
      <c r="A191" s="85"/>
      <c r="B191" s="86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</row>
    <row r="192" spans="1:18" s="88" customFormat="1" x14ac:dyDescent="0.2">
      <c r="A192" s="85"/>
      <c r="B192" s="86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</row>
    <row r="193" spans="1:18" s="88" customFormat="1" x14ac:dyDescent="0.2">
      <c r="A193" s="85"/>
      <c r="B193" s="86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</row>
    <row r="194" spans="1:18" s="88" customFormat="1" x14ac:dyDescent="0.2">
      <c r="A194" s="85"/>
      <c r="B194" s="86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</row>
    <row r="195" spans="1:18" s="88" customFormat="1" x14ac:dyDescent="0.2">
      <c r="A195" s="85"/>
      <c r="B195" s="86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</row>
    <row r="196" spans="1:18" s="88" customFormat="1" x14ac:dyDescent="0.2">
      <c r="A196" s="85"/>
      <c r="B196" s="86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</row>
    <row r="197" spans="1:18" s="88" customFormat="1" x14ac:dyDescent="0.2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</row>
    <row r="198" spans="1:18" s="88" customFormat="1" x14ac:dyDescent="0.2">
      <c r="A198" s="85"/>
      <c r="B198" s="86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</row>
    <row r="199" spans="1:18" s="88" customFormat="1" x14ac:dyDescent="0.2">
      <c r="A199" s="85"/>
      <c r="B199" s="86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</row>
    <row r="200" spans="1:18" s="88" customFormat="1" x14ac:dyDescent="0.2">
      <c r="A200" s="85"/>
      <c r="B200" s="86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</row>
    <row r="201" spans="1:18" s="88" customFormat="1" x14ac:dyDescent="0.2">
      <c r="A201" s="85"/>
      <c r="B201" s="86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</row>
    <row r="202" spans="1:18" s="88" customFormat="1" x14ac:dyDescent="0.2">
      <c r="A202" s="85"/>
      <c r="B202" s="86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</row>
    <row r="203" spans="1:18" s="88" customFormat="1" x14ac:dyDescent="0.2">
      <c r="A203" s="85"/>
      <c r="B203" s="86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</row>
    <row r="204" spans="1:18" s="88" customFormat="1" x14ac:dyDescent="0.2">
      <c r="A204" s="85"/>
      <c r="B204" s="86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</row>
    <row r="205" spans="1:18" s="88" customFormat="1" x14ac:dyDescent="0.2">
      <c r="A205" s="85"/>
      <c r="B205" s="86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</row>
    <row r="206" spans="1:18" s="88" customFormat="1" x14ac:dyDescent="0.2">
      <c r="A206" s="85"/>
      <c r="B206" s="86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</row>
    <row r="207" spans="1:18" s="88" customFormat="1" x14ac:dyDescent="0.2">
      <c r="A207" s="85"/>
      <c r="B207" s="86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</row>
    <row r="208" spans="1:18" s="88" customFormat="1" x14ac:dyDescent="0.2">
      <c r="A208" s="85"/>
      <c r="B208" s="86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</row>
    <row r="209" spans="1:18" s="88" customFormat="1" x14ac:dyDescent="0.2">
      <c r="A209" s="85"/>
      <c r="B209" s="86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</row>
    <row r="210" spans="1:18" s="88" customFormat="1" x14ac:dyDescent="0.2">
      <c r="A210" s="85"/>
      <c r="B210" s="86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</row>
    <row r="211" spans="1:18" s="88" customFormat="1" x14ac:dyDescent="0.2">
      <c r="A211" s="85"/>
      <c r="B211" s="86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</row>
    <row r="212" spans="1:18" s="88" customFormat="1" x14ac:dyDescent="0.2">
      <c r="A212" s="85"/>
      <c r="B212" s="86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</row>
    <row r="213" spans="1:18" s="88" customFormat="1" x14ac:dyDescent="0.2">
      <c r="A213" s="85"/>
      <c r="B213" s="86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</row>
    <row r="214" spans="1:18" s="88" customFormat="1" x14ac:dyDescent="0.2">
      <c r="A214" s="85"/>
      <c r="B214" s="86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</row>
    <row r="215" spans="1:18" s="88" customFormat="1" x14ac:dyDescent="0.2">
      <c r="A215" s="85"/>
      <c r="B215" s="86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</row>
    <row r="216" spans="1:18" s="88" customFormat="1" x14ac:dyDescent="0.2">
      <c r="A216" s="85"/>
      <c r="B216" s="86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</row>
    <row r="217" spans="1:18" s="88" customFormat="1" x14ac:dyDescent="0.2">
      <c r="A217" s="85"/>
      <c r="B217" s="86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</row>
    <row r="218" spans="1:18" s="88" customFormat="1" x14ac:dyDescent="0.2">
      <c r="A218" s="85"/>
      <c r="B218" s="86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</row>
    <row r="219" spans="1:18" s="88" customFormat="1" x14ac:dyDescent="0.2">
      <c r="A219" s="85"/>
      <c r="B219" s="86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</row>
    <row r="220" spans="1:18" s="88" customFormat="1" x14ac:dyDescent="0.2">
      <c r="A220" s="85"/>
      <c r="B220" s="86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</row>
    <row r="221" spans="1:18" s="88" customFormat="1" x14ac:dyDescent="0.2">
      <c r="A221" s="85"/>
      <c r="B221" s="86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2" spans="1:18" s="88" customFormat="1" x14ac:dyDescent="0.2">
      <c r="A222" s="85"/>
      <c r="B222" s="86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</row>
    <row r="223" spans="1:18" s="88" customFormat="1" x14ac:dyDescent="0.2">
      <c r="A223" s="85"/>
      <c r="B223" s="86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</row>
    <row r="224" spans="1:18" s="88" customFormat="1" x14ac:dyDescent="0.2">
      <c r="A224" s="85"/>
      <c r="B224" s="86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</row>
    <row r="225" spans="1:18" s="88" customFormat="1" x14ac:dyDescent="0.2">
      <c r="A225" s="85"/>
      <c r="B225" s="86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</row>
    <row r="226" spans="1:18" s="88" customFormat="1" x14ac:dyDescent="0.2">
      <c r="A226" s="85"/>
      <c r="B226" s="86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</row>
    <row r="227" spans="1:18" s="88" customFormat="1" x14ac:dyDescent="0.2">
      <c r="A227" s="85"/>
      <c r="B227" s="86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</row>
    <row r="228" spans="1:18" s="88" customFormat="1" x14ac:dyDescent="0.2">
      <c r="A228" s="85"/>
      <c r="B228" s="86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</row>
    <row r="229" spans="1:18" s="88" customFormat="1" x14ac:dyDescent="0.2">
      <c r="A229" s="85"/>
      <c r="B229" s="86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</row>
    <row r="230" spans="1:18" s="88" customFormat="1" x14ac:dyDescent="0.2">
      <c r="A230" s="85"/>
      <c r="B230" s="86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</row>
    <row r="231" spans="1:18" s="88" customFormat="1" x14ac:dyDescent="0.2">
      <c r="A231" s="85"/>
      <c r="B231" s="86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</row>
    <row r="232" spans="1:18" s="88" customFormat="1" x14ac:dyDescent="0.2">
      <c r="A232" s="85"/>
      <c r="B232" s="86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</row>
    <row r="233" spans="1:18" s="88" customFormat="1" x14ac:dyDescent="0.2">
      <c r="A233" s="85"/>
      <c r="B233" s="86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</row>
    <row r="234" spans="1:18" s="88" customFormat="1" x14ac:dyDescent="0.2">
      <c r="A234" s="85"/>
      <c r="B234" s="86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</row>
    <row r="235" spans="1:18" s="88" customFormat="1" x14ac:dyDescent="0.2">
      <c r="A235" s="85"/>
      <c r="B235" s="86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</row>
    <row r="236" spans="1:18" s="88" customFormat="1" x14ac:dyDescent="0.2">
      <c r="A236" s="85"/>
      <c r="B236" s="86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</row>
    <row r="237" spans="1:18" s="88" customFormat="1" x14ac:dyDescent="0.2">
      <c r="A237" s="85"/>
      <c r="B237" s="86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</row>
    <row r="238" spans="1:18" s="88" customFormat="1" x14ac:dyDescent="0.2">
      <c r="A238" s="85"/>
      <c r="B238" s="86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</row>
    <row r="239" spans="1:18" s="88" customFormat="1" x14ac:dyDescent="0.2">
      <c r="A239" s="85"/>
      <c r="B239" s="86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</row>
    <row r="240" spans="1:18" s="88" customFormat="1" x14ac:dyDescent="0.2">
      <c r="A240" s="85"/>
      <c r="B240" s="86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</row>
    <row r="241" spans="1:18" s="88" customFormat="1" x14ac:dyDescent="0.2">
      <c r="A241" s="85"/>
      <c r="B241" s="86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</row>
    <row r="242" spans="1:18" s="88" customFormat="1" x14ac:dyDescent="0.2">
      <c r="A242" s="85"/>
      <c r="B242" s="86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</row>
    <row r="243" spans="1:18" s="88" customFormat="1" x14ac:dyDescent="0.2">
      <c r="A243" s="85"/>
      <c r="B243" s="86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</row>
    <row r="244" spans="1:18" s="88" customFormat="1" x14ac:dyDescent="0.2">
      <c r="A244" s="85"/>
      <c r="B244" s="86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</row>
    <row r="245" spans="1:18" s="88" customFormat="1" x14ac:dyDescent="0.2">
      <c r="A245" s="85"/>
      <c r="B245" s="86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</row>
    <row r="246" spans="1:18" s="88" customFormat="1" x14ac:dyDescent="0.2">
      <c r="A246" s="85"/>
      <c r="B246" s="86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</row>
    <row r="247" spans="1:18" s="88" customFormat="1" x14ac:dyDescent="0.2">
      <c r="A247" s="85"/>
      <c r="B247" s="86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</row>
    <row r="248" spans="1:18" s="88" customFormat="1" x14ac:dyDescent="0.2">
      <c r="A248" s="85"/>
      <c r="B248" s="86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</row>
    <row r="249" spans="1:18" s="88" customFormat="1" x14ac:dyDescent="0.2">
      <c r="A249" s="85"/>
      <c r="B249" s="86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</row>
    <row r="250" spans="1:18" s="88" customFormat="1" x14ac:dyDescent="0.2">
      <c r="A250" s="85"/>
      <c r="B250" s="86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</row>
    <row r="251" spans="1:18" s="88" customFormat="1" x14ac:dyDescent="0.2">
      <c r="A251" s="85"/>
      <c r="B251" s="86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</row>
    <row r="252" spans="1:18" s="88" customFormat="1" x14ac:dyDescent="0.2">
      <c r="A252" s="85"/>
      <c r="B252" s="86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</row>
    <row r="253" spans="1:18" s="88" customFormat="1" x14ac:dyDescent="0.2">
      <c r="A253" s="85"/>
      <c r="B253" s="86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</row>
    <row r="254" spans="1:18" s="88" customFormat="1" x14ac:dyDescent="0.2">
      <c r="A254" s="85"/>
      <c r="B254" s="86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</row>
    <row r="255" spans="1:18" s="88" customFormat="1" x14ac:dyDescent="0.2">
      <c r="A255" s="85"/>
      <c r="B255" s="86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</row>
    <row r="256" spans="1:18" s="88" customFormat="1" x14ac:dyDescent="0.2">
      <c r="A256" s="85"/>
      <c r="B256" s="86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</row>
    <row r="257" spans="1:18" s="88" customFormat="1" x14ac:dyDescent="0.2">
      <c r="A257" s="85"/>
      <c r="B257" s="86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</row>
    <row r="258" spans="1:18" s="88" customFormat="1" x14ac:dyDescent="0.2">
      <c r="A258" s="85"/>
      <c r="B258" s="86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</row>
    <row r="259" spans="1:18" s="88" customFormat="1" x14ac:dyDescent="0.2">
      <c r="A259" s="85"/>
      <c r="B259" s="86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</row>
    <row r="260" spans="1:18" s="88" customFormat="1" x14ac:dyDescent="0.2">
      <c r="A260" s="85"/>
      <c r="B260" s="86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</row>
    <row r="261" spans="1:18" s="88" customFormat="1" x14ac:dyDescent="0.2">
      <c r="A261" s="85"/>
      <c r="B261" s="86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1:18" s="88" customFormat="1" x14ac:dyDescent="0.2">
      <c r="A262" s="85"/>
      <c r="B262" s="86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</row>
    <row r="263" spans="1:18" s="88" customFormat="1" x14ac:dyDescent="0.2">
      <c r="A263" s="85"/>
      <c r="B263" s="86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1:18" s="88" customFormat="1" x14ac:dyDescent="0.2">
      <c r="A264" s="85"/>
      <c r="B264" s="86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</row>
    <row r="265" spans="1:18" s="88" customFormat="1" x14ac:dyDescent="0.2">
      <c r="A265" s="85"/>
      <c r="B265" s="86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 s="88" customFormat="1" x14ac:dyDescent="0.2">
      <c r="A266" s="85"/>
      <c r="B266" s="86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</row>
    <row r="267" spans="1:18" s="88" customFormat="1" x14ac:dyDescent="0.2">
      <c r="A267" s="85"/>
      <c r="B267" s="86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</row>
    <row r="268" spans="1:18" s="88" customFormat="1" x14ac:dyDescent="0.2">
      <c r="A268" s="85"/>
      <c r="B268" s="86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</row>
    <row r="269" spans="1:18" s="88" customFormat="1" x14ac:dyDescent="0.2">
      <c r="A269" s="85"/>
      <c r="B269" s="86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</row>
    <row r="270" spans="1:18" s="88" customFormat="1" x14ac:dyDescent="0.2">
      <c r="A270" s="85"/>
      <c r="B270" s="86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</row>
    <row r="271" spans="1:18" s="88" customFormat="1" x14ac:dyDescent="0.2">
      <c r="A271" s="85"/>
      <c r="B271" s="86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</row>
    <row r="272" spans="1:18" s="88" customFormat="1" x14ac:dyDescent="0.2">
      <c r="A272" s="85"/>
      <c r="B272" s="86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</row>
    <row r="273" spans="1:18" s="88" customFormat="1" x14ac:dyDescent="0.2">
      <c r="A273" s="85"/>
      <c r="B273" s="86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</row>
    <row r="274" spans="1:18" s="88" customFormat="1" x14ac:dyDescent="0.2">
      <c r="A274" s="85"/>
      <c r="B274" s="86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</row>
    <row r="275" spans="1:18" s="88" customFormat="1" x14ac:dyDescent="0.2">
      <c r="A275" s="85"/>
      <c r="B275" s="86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</row>
    <row r="276" spans="1:18" s="88" customFormat="1" x14ac:dyDescent="0.2">
      <c r="A276" s="85"/>
      <c r="B276" s="86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</row>
    <row r="277" spans="1:18" s="88" customFormat="1" x14ac:dyDescent="0.2">
      <c r="A277" s="85"/>
      <c r="B277" s="86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</row>
    <row r="278" spans="1:18" s="88" customFormat="1" x14ac:dyDescent="0.2">
      <c r="A278" s="85"/>
      <c r="B278" s="86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</row>
    <row r="279" spans="1:18" s="88" customFormat="1" x14ac:dyDescent="0.2">
      <c r="A279" s="85"/>
      <c r="B279" s="86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</row>
    <row r="280" spans="1:18" s="88" customFormat="1" x14ac:dyDescent="0.2">
      <c r="A280" s="85"/>
      <c r="B280" s="86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</row>
    <row r="281" spans="1:18" s="88" customFormat="1" x14ac:dyDescent="0.2">
      <c r="A281" s="85"/>
      <c r="B281" s="86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</row>
    <row r="282" spans="1:18" s="88" customFormat="1" x14ac:dyDescent="0.2">
      <c r="A282" s="85"/>
      <c r="B282" s="86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</row>
    <row r="283" spans="1:18" s="88" customFormat="1" x14ac:dyDescent="0.2">
      <c r="A283" s="85"/>
      <c r="B283" s="86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</row>
    <row r="284" spans="1:18" s="88" customFormat="1" x14ac:dyDescent="0.2">
      <c r="A284" s="85"/>
      <c r="B284" s="86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</row>
    <row r="285" spans="1:18" s="88" customFormat="1" x14ac:dyDescent="0.2">
      <c r="A285" s="85"/>
      <c r="B285" s="86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</row>
    <row r="286" spans="1:18" s="88" customFormat="1" x14ac:dyDescent="0.2">
      <c r="A286" s="85"/>
      <c r="B286" s="86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</row>
    <row r="287" spans="1:18" s="88" customFormat="1" x14ac:dyDescent="0.2">
      <c r="A287" s="85"/>
      <c r="B287" s="86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</row>
    <row r="288" spans="1:18" s="88" customFormat="1" x14ac:dyDescent="0.2">
      <c r="A288" s="85"/>
      <c r="B288" s="86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</row>
    <row r="289" spans="1:18" s="88" customFormat="1" x14ac:dyDescent="0.2">
      <c r="A289" s="85"/>
      <c r="B289" s="86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</row>
    <row r="290" spans="1:18" s="88" customFormat="1" x14ac:dyDescent="0.2">
      <c r="A290" s="85"/>
      <c r="B290" s="86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</row>
    <row r="291" spans="1:18" s="88" customFormat="1" x14ac:dyDescent="0.2">
      <c r="A291" s="85"/>
      <c r="B291" s="86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</row>
    <row r="292" spans="1:18" s="88" customFormat="1" x14ac:dyDescent="0.2">
      <c r="A292" s="85"/>
      <c r="B292" s="86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</row>
    <row r="293" spans="1:18" s="88" customFormat="1" x14ac:dyDescent="0.2">
      <c r="A293" s="85"/>
      <c r="B293" s="86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</row>
    <row r="294" spans="1:18" s="88" customFormat="1" x14ac:dyDescent="0.2">
      <c r="A294" s="85"/>
      <c r="B294" s="86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</row>
    <row r="295" spans="1:18" s="88" customFormat="1" x14ac:dyDescent="0.2">
      <c r="A295" s="85"/>
      <c r="B295" s="86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</row>
    <row r="296" spans="1:18" s="88" customFormat="1" x14ac:dyDescent="0.2">
      <c r="A296" s="85"/>
      <c r="B296" s="86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</row>
    <row r="297" spans="1:18" s="88" customFormat="1" x14ac:dyDescent="0.2">
      <c r="A297" s="85"/>
      <c r="B297" s="86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</row>
    <row r="298" spans="1:18" s="88" customFormat="1" x14ac:dyDescent="0.2">
      <c r="A298" s="85"/>
      <c r="B298" s="86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</row>
    <row r="299" spans="1:18" s="88" customFormat="1" x14ac:dyDescent="0.2">
      <c r="A299" s="85"/>
      <c r="B299" s="86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</row>
    <row r="300" spans="1:18" s="88" customFormat="1" x14ac:dyDescent="0.2">
      <c r="A300" s="85"/>
      <c r="B300" s="86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</row>
    <row r="301" spans="1:18" s="88" customFormat="1" x14ac:dyDescent="0.2">
      <c r="A301" s="85"/>
      <c r="B301" s="86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</row>
    <row r="302" spans="1:18" s="88" customFormat="1" x14ac:dyDescent="0.2">
      <c r="A302" s="85"/>
      <c r="B302" s="86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</row>
    <row r="303" spans="1:18" s="88" customFormat="1" x14ac:dyDescent="0.2">
      <c r="A303" s="85"/>
      <c r="B303" s="86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</row>
    <row r="304" spans="1:18" s="88" customFormat="1" x14ac:dyDescent="0.2">
      <c r="A304" s="85"/>
      <c r="B304" s="86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</row>
    <row r="305" spans="1:18" s="88" customFormat="1" x14ac:dyDescent="0.2">
      <c r="A305" s="85"/>
      <c r="B305" s="86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</row>
    <row r="306" spans="1:18" s="88" customFormat="1" x14ac:dyDescent="0.2">
      <c r="A306" s="85"/>
      <c r="B306" s="86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</row>
    <row r="307" spans="1:18" s="88" customFormat="1" x14ac:dyDescent="0.2">
      <c r="A307" s="85"/>
      <c r="B307" s="86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</row>
    <row r="308" spans="1:18" s="88" customFormat="1" x14ac:dyDescent="0.2">
      <c r="A308" s="85"/>
      <c r="B308" s="86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</row>
    <row r="309" spans="1:18" s="88" customFormat="1" x14ac:dyDescent="0.2">
      <c r="A309" s="85"/>
      <c r="B309" s="86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</row>
    <row r="310" spans="1:18" s="88" customFormat="1" x14ac:dyDescent="0.2">
      <c r="A310" s="85"/>
      <c r="B310" s="86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</row>
    <row r="311" spans="1:18" s="88" customFormat="1" x14ac:dyDescent="0.2">
      <c r="A311" s="85"/>
      <c r="B311" s="86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</row>
    <row r="312" spans="1:18" s="88" customFormat="1" x14ac:dyDescent="0.2">
      <c r="A312" s="85"/>
      <c r="B312" s="86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</row>
    <row r="313" spans="1:18" s="88" customFormat="1" x14ac:dyDescent="0.2">
      <c r="A313" s="85"/>
      <c r="B313" s="86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</row>
    <row r="314" spans="1:18" s="88" customFormat="1" x14ac:dyDescent="0.2">
      <c r="A314" s="85"/>
      <c r="B314" s="86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</row>
    <row r="315" spans="1:18" s="88" customFormat="1" x14ac:dyDescent="0.2">
      <c r="A315" s="85"/>
      <c r="B315" s="86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</row>
    <row r="316" spans="1:18" s="88" customFormat="1" x14ac:dyDescent="0.2">
      <c r="A316" s="85"/>
      <c r="B316" s="86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</row>
    <row r="317" spans="1:18" s="88" customFormat="1" x14ac:dyDescent="0.2">
      <c r="A317" s="85"/>
      <c r="B317" s="86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</row>
    <row r="318" spans="1:18" s="88" customFormat="1" x14ac:dyDescent="0.2">
      <c r="A318" s="85"/>
      <c r="B318" s="86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</row>
    <row r="319" spans="1:18" s="88" customFormat="1" x14ac:dyDescent="0.2">
      <c r="A319" s="85"/>
      <c r="B319" s="86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</row>
    <row r="320" spans="1:18" s="88" customFormat="1" x14ac:dyDescent="0.2">
      <c r="A320" s="85"/>
      <c r="B320" s="86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</row>
    <row r="321" spans="1:18" s="88" customFormat="1" x14ac:dyDescent="0.2">
      <c r="A321" s="85"/>
      <c r="B321" s="86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</row>
    <row r="322" spans="1:18" s="88" customFormat="1" x14ac:dyDescent="0.2">
      <c r="A322" s="85"/>
      <c r="B322" s="86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</row>
    <row r="323" spans="1:18" s="88" customFormat="1" x14ac:dyDescent="0.2">
      <c r="A323" s="85"/>
      <c r="B323" s="86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</row>
    <row r="324" spans="1:18" s="88" customFormat="1" x14ac:dyDescent="0.2">
      <c r="A324" s="85"/>
      <c r="B324" s="86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</row>
  </sheetData>
  <mergeCells count="27">
    <mergeCell ref="D1:F1"/>
    <mergeCell ref="O6:O7"/>
    <mergeCell ref="P6:P7"/>
    <mergeCell ref="Q6:Q7"/>
    <mergeCell ref="R6:R7"/>
    <mergeCell ref="G1:H1"/>
    <mergeCell ref="I1:J1"/>
    <mergeCell ref="G3:H3"/>
    <mergeCell ref="J6:J7"/>
    <mergeCell ref="K6:K7"/>
    <mergeCell ref="L6:L7"/>
    <mergeCell ref="M6:M7"/>
    <mergeCell ref="N6:N7"/>
    <mergeCell ref="I6:I7"/>
    <mergeCell ref="I3:J3"/>
    <mergeCell ref="A63:B63"/>
    <mergeCell ref="D6:D7"/>
    <mergeCell ref="E6:E7"/>
    <mergeCell ref="G6:G7"/>
    <mergeCell ref="H6:H7"/>
    <mergeCell ref="A1:C1"/>
    <mergeCell ref="A2:C2"/>
    <mergeCell ref="A3:C3"/>
    <mergeCell ref="A4:C4"/>
    <mergeCell ref="A6:A7"/>
    <mergeCell ref="B6:B7"/>
    <mergeCell ref="C6:C7"/>
  </mergeCells>
  <conditionalFormatting sqref="A64:A1048576">
    <cfRule type="duplicateValues" dxfId="0" priority="1"/>
  </conditionalFormatting>
  <printOptions horizontalCentered="1" verticalCentered="1"/>
  <pageMargins left="0.19685039370078741" right="0" top="0" bottom="0" header="0" footer="0"/>
  <pageSetup orientation="portrait" r:id="rId1"/>
  <rowBreaks count="1" manualBreakCount="1">
    <brk id="39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970"/>
  <sheetViews>
    <sheetView showGridLines="0" topLeftCell="J1" zoomScale="80" zoomScaleNormal="80" zoomScaleSheetLayoutView="100" workbookViewId="0">
      <selection activeCell="N20" sqref="N20"/>
    </sheetView>
  </sheetViews>
  <sheetFormatPr baseColWidth="10" defaultColWidth="11.42578125" defaultRowHeight="12.75" x14ac:dyDescent="0.2"/>
  <cols>
    <col min="1" max="1" width="5.7109375" style="17" customWidth="1"/>
    <col min="2" max="2" width="4.42578125" style="17" customWidth="1"/>
    <col min="3" max="3" width="4" style="9" customWidth="1"/>
    <col min="4" max="4" width="6" style="9" customWidth="1"/>
    <col min="5" max="5" width="6.140625" style="9" customWidth="1"/>
    <col min="6" max="6" width="4.28515625" style="28" customWidth="1"/>
    <col min="7" max="7" width="8.85546875" style="29" customWidth="1"/>
    <col min="8" max="8" width="11.7109375" style="30" bestFit="1" customWidth="1"/>
    <col min="9" max="9" width="5" style="30" customWidth="1"/>
    <col min="10" max="10" width="12.140625" style="30" customWidth="1"/>
    <col min="11" max="11" width="7" style="29" bestFit="1" customWidth="1"/>
    <col min="12" max="12" width="33.7109375" style="29" customWidth="1"/>
    <col min="13" max="13" width="18.42578125" style="31" customWidth="1"/>
    <col min="14" max="14" width="19.5703125" style="7" customWidth="1"/>
    <col min="15" max="15" width="15" style="7" bestFit="1" customWidth="1"/>
    <col min="16" max="21" width="13.85546875" style="7" bestFit="1" customWidth="1"/>
    <col min="22" max="22" width="15" style="7" bestFit="1" customWidth="1"/>
    <col min="23" max="23" width="16" style="7" bestFit="1" customWidth="1"/>
    <col min="24" max="25" width="15" style="7" bestFit="1" customWidth="1"/>
    <col min="26" max="27" width="17.85546875" style="7" bestFit="1" customWidth="1"/>
    <col min="28" max="16384" width="11.42578125" style="2"/>
  </cols>
  <sheetData>
    <row r="1" spans="1:27" s="60" customFormat="1" ht="18.75" customHeight="1" x14ac:dyDescent="0.25">
      <c r="A1" s="268" t="s">
        <v>93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27" ht="18.75" customHeight="1" x14ac:dyDescent="0.2">
      <c r="A2" s="268" t="s">
        <v>109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61" customFormat="1" ht="18.75" customHeight="1" x14ac:dyDescent="0.25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7" s="61" customFormat="1" ht="15" customHeight="1" x14ac:dyDescent="0.2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76"/>
      <c r="O4" s="76"/>
      <c r="P4" s="76"/>
      <c r="Q4" s="76"/>
      <c r="R4" s="76"/>
      <c r="S4" s="76"/>
      <c r="T4" s="76"/>
      <c r="U4" s="76"/>
      <c r="V4" s="77"/>
      <c r="W4" s="76"/>
      <c r="X4" s="76"/>
      <c r="Y4" s="76"/>
    </row>
    <row r="5" spans="1:27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76">
        <v>24</v>
      </c>
      <c r="O5" s="76">
        <v>28</v>
      </c>
      <c r="P5" s="76">
        <v>28</v>
      </c>
      <c r="Q5" s="76">
        <v>28</v>
      </c>
      <c r="R5" s="76">
        <f>14*3</f>
        <v>42</v>
      </c>
      <c r="S5" s="76">
        <v>28</v>
      </c>
      <c r="T5" s="76">
        <v>28</v>
      </c>
      <c r="U5" s="76">
        <v>28</v>
      </c>
      <c r="V5" s="76">
        <v>28</v>
      </c>
      <c r="W5" s="76">
        <v>42</v>
      </c>
      <c r="X5" s="76">
        <v>28</v>
      </c>
      <c r="Y5" s="76">
        <v>34</v>
      </c>
    </row>
    <row r="6" spans="1:27" s="157" customFormat="1" ht="12.75" customHeight="1" x14ac:dyDescent="0.2">
      <c r="A6" s="271" t="s">
        <v>50</v>
      </c>
      <c r="B6" s="271" t="s">
        <v>71</v>
      </c>
      <c r="C6" s="271" t="s">
        <v>51</v>
      </c>
      <c r="D6" s="271" t="s">
        <v>73</v>
      </c>
      <c r="E6" s="271" t="s">
        <v>86</v>
      </c>
      <c r="F6" s="271" t="s">
        <v>87</v>
      </c>
      <c r="G6" s="271" t="s">
        <v>53</v>
      </c>
      <c r="H6" s="271"/>
      <c r="I6" s="271"/>
      <c r="J6" s="271"/>
      <c r="K6" s="271"/>
      <c r="L6" s="271"/>
      <c r="M6" s="272" t="s">
        <v>108</v>
      </c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7" s="157" customFormat="1" x14ac:dyDescent="0.2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2"/>
      <c r="N7" s="193" t="s">
        <v>141</v>
      </c>
      <c r="O7" s="193" t="s">
        <v>142</v>
      </c>
      <c r="P7" s="193" t="s">
        <v>143</v>
      </c>
      <c r="Q7" s="193" t="s">
        <v>144</v>
      </c>
      <c r="R7" s="193" t="s">
        <v>145</v>
      </c>
      <c r="S7" s="193" t="s">
        <v>146</v>
      </c>
      <c r="T7" s="193" t="s">
        <v>147</v>
      </c>
      <c r="U7" s="193" t="s">
        <v>148</v>
      </c>
      <c r="V7" s="193" t="s">
        <v>149</v>
      </c>
      <c r="W7" s="193" t="s">
        <v>150</v>
      </c>
      <c r="X7" s="193" t="s">
        <v>151</v>
      </c>
      <c r="Y7" s="193" t="s">
        <v>152</v>
      </c>
      <c r="Z7" s="193" t="s">
        <v>139</v>
      </c>
      <c r="AA7" s="193" t="s">
        <v>140</v>
      </c>
    </row>
    <row r="8" spans="1:27" s="16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4"/>
      <c r="N8" s="15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s="8" customFormat="1" ht="15.75" thickBot="1" x14ac:dyDescent="0.25">
      <c r="A9" s="66">
        <v>1604</v>
      </c>
      <c r="B9" s="67" t="s">
        <v>134</v>
      </c>
      <c r="C9" s="68"/>
      <c r="D9" s="67"/>
      <c r="E9" s="67"/>
      <c r="F9" s="67"/>
      <c r="G9" s="67"/>
      <c r="H9" s="67"/>
      <c r="I9" s="67"/>
      <c r="J9" s="67"/>
      <c r="K9" s="67"/>
      <c r="L9" s="67"/>
      <c r="M9" s="104">
        <f t="shared" ref="M9:AA9" si="0">M10</f>
        <v>7906601.4500000002</v>
      </c>
      <c r="N9" s="104">
        <f t="shared" si="0"/>
        <v>556962.78070923092</v>
      </c>
      <c r="O9" s="104">
        <f t="shared" si="0"/>
        <v>403390.13066589739</v>
      </c>
      <c r="P9" s="104">
        <f t="shared" si="0"/>
        <v>463303.05874256417</v>
      </c>
      <c r="Q9" s="104">
        <f t="shared" si="0"/>
        <v>388085.87207589741</v>
      </c>
      <c r="R9" s="104">
        <f t="shared" si="0"/>
        <v>630080.76207589742</v>
      </c>
      <c r="S9" s="104">
        <f t="shared" si="0"/>
        <v>415761.9666658974</v>
      </c>
      <c r="T9" s="104">
        <f t="shared" si="0"/>
        <v>479748.34874256409</v>
      </c>
      <c r="U9" s="104">
        <f t="shared" si="0"/>
        <v>1190146.7754125642</v>
      </c>
      <c r="V9" s="104">
        <f t="shared" si="0"/>
        <v>504849.7254092308</v>
      </c>
      <c r="W9" s="104">
        <f t="shared" si="0"/>
        <v>580090.52207589755</v>
      </c>
      <c r="X9" s="104">
        <f t="shared" si="0"/>
        <v>492462.67333256418</v>
      </c>
      <c r="Y9" s="104">
        <f t="shared" si="0"/>
        <v>1801718.8348717953</v>
      </c>
      <c r="Z9" s="104">
        <f t="shared" si="0"/>
        <v>7906601.4507799996</v>
      </c>
      <c r="AA9" s="104">
        <f t="shared" si="0"/>
        <v>-7.8000000212341547E-4</v>
      </c>
    </row>
    <row r="10" spans="1:27" s="8" customFormat="1" ht="22.5" customHeight="1" x14ac:dyDescent="0.2">
      <c r="A10" s="12"/>
      <c r="B10" s="69" t="s">
        <v>54</v>
      </c>
      <c r="C10" s="12" t="str">
        <f>[5]INDICADORES!C10</f>
        <v>PLANEACION INCLUYENTE, PARTICIPACION CIUDADANA</v>
      </c>
      <c r="D10" s="16"/>
      <c r="E10" s="12"/>
      <c r="F10" s="12"/>
      <c r="G10" s="12"/>
      <c r="H10" s="12"/>
      <c r="I10" s="12"/>
      <c r="J10" s="12"/>
      <c r="K10" s="12"/>
      <c r="L10" s="12"/>
      <c r="M10" s="105">
        <f>+M13+M29+M156+M241+M326</f>
        <v>7906601.4500000002</v>
      </c>
      <c r="N10" s="105">
        <f t="shared" ref="N10:Y10" si="1">+N13+N29+N156+N241+N326</f>
        <v>556962.78070923092</v>
      </c>
      <c r="O10" s="105">
        <f t="shared" si="1"/>
        <v>403390.13066589739</v>
      </c>
      <c r="P10" s="105">
        <f t="shared" si="1"/>
        <v>463303.05874256417</v>
      </c>
      <c r="Q10" s="105">
        <f t="shared" si="1"/>
        <v>388085.87207589741</v>
      </c>
      <c r="R10" s="105">
        <f t="shared" si="1"/>
        <v>630080.76207589742</v>
      </c>
      <c r="S10" s="105">
        <f t="shared" si="1"/>
        <v>415761.9666658974</v>
      </c>
      <c r="T10" s="105">
        <f t="shared" si="1"/>
        <v>479748.34874256409</v>
      </c>
      <c r="U10" s="105">
        <f t="shared" si="1"/>
        <v>1190146.7754125642</v>
      </c>
      <c r="V10" s="105">
        <f t="shared" si="1"/>
        <v>504849.7254092308</v>
      </c>
      <c r="W10" s="105">
        <f t="shared" si="1"/>
        <v>580090.52207589755</v>
      </c>
      <c r="X10" s="105">
        <f t="shared" si="1"/>
        <v>492462.67333256418</v>
      </c>
      <c r="Y10" s="105">
        <f t="shared" si="1"/>
        <v>1801718.8348717953</v>
      </c>
      <c r="Z10" s="105">
        <f>+Z13+Z29+Z156+Z241+Z326</f>
        <v>7906601.4507799996</v>
      </c>
      <c r="AA10" s="105">
        <f t="shared" ref="AA10" si="2">+AA13+AA29+AA156+AA241+AA326</f>
        <v>-7.8000000212341547E-4</v>
      </c>
    </row>
    <row r="11" spans="1:27" s="8" customFormat="1" ht="33.75" customHeight="1" x14ac:dyDescent="0.2">
      <c r="A11" s="17"/>
      <c r="B11" s="17"/>
      <c r="C11" s="70" t="s">
        <v>55</v>
      </c>
      <c r="D11" s="273" t="str">
        <f>[5]INDICADORES!E12</f>
        <v xml:space="preserve">  Contribuir al desarrollo urbano de municipio mediante la actualización y aplicación de los instrumentos de planeación.</v>
      </c>
      <c r="E11" s="273"/>
      <c r="F11" s="273"/>
      <c r="G11" s="273"/>
      <c r="H11" s="273"/>
      <c r="I11" s="273"/>
      <c r="J11" s="273"/>
      <c r="K11" s="273"/>
      <c r="L11" s="273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</row>
    <row r="12" spans="1:27" s="8" customFormat="1" ht="18" customHeight="1" x14ac:dyDescent="0.2">
      <c r="A12" s="9"/>
      <c r="B12" s="9"/>
      <c r="C12" s="70"/>
      <c r="D12" s="70" t="s">
        <v>55</v>
      </c>
      <c r="E12" s="9" t="str">
        <f>[5]INDICADORES!F13</f>
        <v>Los resultados de los instrumentos de planeación satisfacen las demandas sociales.</v>
      </c>
      <c r="F12" s="9"/>
      <c r="G12" s="9"/>
      <c r="H12" s="9"/>
      <c r="I12" s="9"/>
      <c r="J12" s="9"/>
      <c r="K12" s="9"/>
      <c r="L12" s="9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</row>
    <row r="13" spans="1:27" s="8" customFormat="1" ht="18" customHeight="1" x14ac:dyDescent="0.2">
      <c r="A13" s="9"/>
      <c r="B13" s="9"/>
      <c r="C13" s="71"/>
      <c r="D13" s="71"/>
      <c r="E13" s="158" t="s">
        <v>56</v>
      </c>
      <c r="F13" s="158"/>
      <c r="G13" s="158"/>
      <c r="H13" s="158"/>
      <c r="I13" s="158"/>
      <c r="J13" s="158"/>
      <c r="K13" s="158"/>
      <c r="L13" s="158"/>
      <c r="M13" s="159">
        <f>+M26+M28</f>
        <v>5259179.6900000004</v>
      </c>
      <c r="N13" s="159">
        <f>+N26+N28</f>
        <v>503983.56494000007</v>
      </c>
      <c r="O13" s="159">
        <f t="shared" ref="O13:AA13" si="3">+O26+O28</f>
        <v>312109.14822999999</v>
      </c>
      <c r="P13" s="159">
        <f t="shared" si="3"/>
        <v>391680.50964000006</v>
      </c>
      <c r="Q13" s="159">
        <f t="shared" si="3"/>
        <v>313302.88964000001</v>
      </c>
      <c r="R13" s="159">
        <f t="shared" si="3"/>
        <v>531134.87964000006</v>
      </c>
      <c r="S13" s="159">
        <f t="shared" si="3"/>
        <v>315230.98423</v>
      </c>
      <c r="T13" s="159">
        <f t="shared" si="3"/>
        <v>419475.79963999998</v>
      </c>
      <c r="U13" s="159">
        <f t="shared" si="3"/>
        <v>313930.68131000001</v>
      </c>
      <c r="V13" s="159">
        <f t="shared" si="3"/>
        <v>393180.50964000006</v>
      </c>
      <c r="W13" s="159">
        <f t="shared" si="3"/>
        <v>451757.25964000006</v>
      </c>
      <c r="X13" s="159">
        <f t="shared" si="3"/>
        <v>394608.60423000006</v>
      </c>
      <c r="Y13" s="159">
        <f t="shared" si="3"/>
        <v>918784.8600000001</v>
      </c>
      <c r="Z13" s="159">
        <f>+Z26+Z28</f>
        <v>5259179.6907799998</v>
      </c>
      <c r="AA13" s="159">
        <f t="shared" si="3"/>
        <v>-7.8000000212341547E-4</v>
      </c>
    </row>
    <row r="14" spans="1:27" s="8" customFormat="1" ht="18" customHeight="1" x14ac:dyDescent="0.2">
      <c r="A14" s="9"/>
      <c r="B14" s="9"/>
      <c r="C14" s="9"/>
      <c r="D14" s="9"/>
      <c r="E14" s="118"/>
      <c r="F14" s="118"/>
      <c r="G14" s="119">
        <v>1100120</v>
      </c>
      <c r="H14" s="120" t="s">
        <v>57</v>
      </c>
      <c r="I14" s="120" t="s">
        <v>59</v>
      </c>
      <c r="J14" s="120" t="s">
        <v>54</v>
      </c>
      <c r="K14" s="120">
        <v>1131</v>
      </c>
      <c r="L14" s="120" t="s">
        <v>2</v>
      </c>
      <c r="M14" s="108">
        <f>+'EGRESOS POR COMPONENTE'!C8</f>
        <v>2759884.12</v>
      </c>
      <c r="N14" s="108">
        <v>180976.01</v>
      </c>
      <c r="O14" s="108">
        <v>211138.68</v>
      </c>
      <c r="P14" s="108">
        <v>211138.68</v>
      </c>
      <c r="Q14" s="108">
        <v>211138.68</v>
      </c>
      <c r="R14" s="108">
        <v>316708.01</v>
      </c>
      <c r="S14" s="108">
        <v>211138.68</v>
      </c>
      <c r="T14" s="108">
        <v>211138.68</v>
      </c>
      <c r="U14" s="108">
        <v>211138.68</v>
      </c>
      <c r="V14" s="108">
        <v>211138.68</v>
      </c>
      <c r="W14" s="108">
        <v>316708.01</v>
      </c>
      <c r="X14" s="108">
        <v>211138.68</v>
      </c>
      <c r="Y14" s="108">
        <v>256382.65</v>
      </c>
      <c r="Z14" s="108">
        <f>SUM(N14:Y14)</f>
        <v>2759884.12</v>
      </c>
      <c r="AA14" s="108">
        <f>+M14-Z14</f>
        <v>0</v>
      </c>
    </row>
    <row r="15" spans="1:27" s="8" customFormat="1" ht="18" customHeight="1" x14ac:dyDescent="0.2">
      <c r="A15" s="9"/>
      <c r="B15" s="9"/>
      <c r="C15" s="9"/>
      <c r="D15" s="9"/>
      <c r="E15" s="118"/>
      <c r="F15" s="118"/>
      <c r="G15" s="119">
        <v>1100120</v>
      </c>
      <c r="H15" s="120" t="s">
        <v>57</v>
      </c>
      <c r="I15" s="120" t="s">
        <v>59</v>
      </c>
      <c r="J15" s="120" t="s">
        <v>54</v>
      </c>
      <c r="K15" s="120">
        <v>1321</v>
      </c>
      <c r="L15" s="120" t="s">
        <v>3</v>
      </c>
      <c r="M15" s="108">
        <f>+'EGRESOS POR COMPONENTE'!C9</f>
        <v>54590.58</v>
      </c>
      <c r="N15" s="108"/>
      <c r="O15" s="108"/>
      <c r="P15" s="108"/>
      <c r="Q15" s="108"/>
      <c r="R15" s="108"/>
      <c r="S15" s="108"/>
      <c r="T15" s="108">
        <v>27295.29</v>
      </c>
      <c r="U15" s="108"/>
      <c r="V15" s="108"/>
      <c r="W15" s="108"/>
      <c r="X15" s="108"/>
      <c r="Y15" s="108">
        <v>27295.29</v>
      </c>
      <c r="Z15" s="108">
        <f t="shared" ref="Z15:Z27" si="4">SUM(N15:Y15)</f>
        <v>54590.58</v>
      </c>
      <c r="AA15" s="108">
        <f t="shared" ref="AA15:AA27" si="5">+M15-Z15</f>
        <v>0</v>
      </c>
    </row>
    <row r="16" spans="1:27" s="8" customFormat="1" ht="18" customHeight="1" x14ac:dyDescent="0.2">
      <c r="A16" s="9"/>
      <c r="B16" s="9"/>
      <c r="C16" s="9"/>
      <c r="D16" s="9"/>
      <c r="E16" s="118"/>
      <c r="F16" s="118"/>
      <c r="G16" s="119">
        <v>1100120</v>
      </c>
      <c r="H16" s="120" t="s">
        <v>57</v>
      </c>
      <c r="I16" s="120" t="s">
        <v>59</v>
      </c>
      <c r="J16" s="120" t="s">
        <v>54</v>
      </c>
      <c r="K16" s="120">
        <v>1323</v>
      </c>
      <c r="L16" s="120" t="s">
        <v>4</v>
      </c>
      <c r="M16" s="108">
        <f>+'EGRESOS POR COMPONENTE'!C10</f>
        <v>395583.89</v>
      </c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>
        <v>395583.89</v>
      </c>
      <c r="Z16" s="108">
        <f t="shared" si="4"/>
        <v>395583.89</v>
      </c>
      <c r="AA16" s="108">
        <f t="shared" si="5"/>
        <v>0</v>
      </c>
    </row>
    <row r="17" spans="1:27" s="8" customFormat="1" ht="18" customHeight="1" x14ac:dyDescent="0.2">
      <c r="A17" s="9"/>
      <c r="B17" s="9"/>
      <c r="C17" s="9"/>
      <c r="D17" s="9"/>
      <c r="E17" s="118"/>
      <c r="F17" s="118"/>
      <c r="G17" s="119">
        <v>1100120</v>
      </c>
      <c r="H17" s="120" t="s">
        <v>57</v>
      </c>
      <c r="I17" s="120" t="s">
        <v>59</v>
      </c>
      <c r="J17" s="120" t="s">
        <v>54</v>
      </c>
      <c r="K17" s="120">
        <v>1413</v>
      </c>
      <c r="L17" s="120" t="s">
        <v>5</v>
      </c>
      <c r="M17" s="108">
        <v>372455.71</v>
      </c>
      <c r="N17" s="108">
        <v>0</v>
      </c>
      <c r="O17" s="108">
        <v>31037.98</v>
      </c>
      <c r="P17" s="108">
        <v>31037.98</v>
      </c>
      <c r="Q17" s="108">
        <v>31037.98</v>
      </c>
      <c r="R17" s="108">
        <v>31037.98</v>
      </c>
      <c r="S17" s="108">
        <v>31037.98</v>
      </c>
      <c r="T17" s="108">
        <v>31037.98</v>
      </c>
      <c r="U17" s="108">
        <v>31037.98</v>
      </c>
      <c r="V17" s="108">
        <v>31037.98</v>
      </c>
      <c r="W17" s="108">
        <v>31037.98</v>
      </c>
      <c r="X17" s="108">
        <v>31037.98</v>
      </c>
      <c r="Y17" s="108">
        <v>62075.91</v>
      </c>
      <c r="Z17" s="108">
        <f t="shared" si="4"/>
        <v>372455.70999999996</v>
      </c>
      <c r="AA17" s="108">
        <f t="shared" si="5"/>
        <v>0</v>
      </c>
    </row>
    <row r="18" spans="1:27" s="8" customFormat="1" ht="18" customHeight="1" x14ac:dyDescent="0.2">
      <c r="A18" s="9"/>
      <c r="B18" s="9"/>
      <c r="C18" s="9"/>
      <c r="D18" s="9"/>
      <c r="E18" s="118"/>
      <c r="F18" s="118"/>
      <c r="G18" s="119">
        <v>1100120</v>
      </c>
      <c r="H18" s="120" t="s">
        <v>57</v>
      </c>
      <c r="I18" s="120" t="s">
        <v>59</v>
      </c>
      <c r="J18" s="120" t="s">
        <v>54</v>
      </c>
      <c r="K18" s="120">
        <v>1421</v>
      </c>
      <c r="L18" s="120" t="s">
        <v>6</v>
      </c>
      <c r="M18" s="108">
        <v>243483.19</v>
      </c>
      <c r="N18" s="108"/>
      <c r="O18" s="108"/>
      <c r="P18" s="108">
        <v>40580.53</v>
      </c>
      <c r="Q18" s="108"/>
      <c r="R18" s="108">
        <v>40580.53</v>
      </c>
      <c r="S18" s="108"/>
      <c r="T18" s="108">
        <v>40580.53</v>
      </c>
      <c r="U18" s="108"/>
      <c r="V18" s="108">
        <v>40580.53</v>
      </c>
      <c r="W18" s="108"/>
      <c r="X18" s="108">
        <v>40580.53</v>
      </c>
      <c r="Y18" s="108">
        <v>40580.54</v>
      </c>
      <c r="Z18" s="108">
        <f t="shared" si="4"/>
        <v>243483.19</v>
      </c>
      <c r="AA18" s="108">
        <f t="shared" si="5"/>
        <v>0</v>
      </c>
    </row>
    <row r="19" spans="1:27" s="8" customFormat="1" ht="18" customHeight="1" x14ac:dyDescent="0.2">
      <c r="A19" s="9"/>
      <c r="B19" s="9"/>
      <c r="C19" s="9"/>
      <c r="D19" s="9"/>
      <c r="E19" s="118"/>
      <c r="F19" s="118"/>
      <c r="G19" s="119">
        <v>1100120</v>
      </c>
      <c r="H19" s="120" t="s">
        <v>57</v>
      </c>
      <c r="I19" s="120" t="s">
        <v>59</v>
      </c>
      <c r="J19" s="120" t="s">
        <v>54</v>
      </c>
      <c r="K19" s="120">
        <v>1431</v>
      </c>
      <c r="L19" s="120" t="s">
        <v>7</v>
      </c>
      <c r="M19" s="108">
        <v>229782.51</v>
      </c>
      <c r="N19" s="108"/>
      <c r="O19" s="108"/>
      <c r="P19" s="108">
        <v>38297.089999999997</v>
      </c>
      <c r="Q19" s="108"/>
      <c r="R19" s="108">
        <v>38297.089999999997</v>
      </c>
      <c r="S19" s="108"/>
      <c r="T19" s="108">
        <v>38297.089999999997</v>
      </c>
      <c r="U19" s="108"/>
      <c r="V19" s="108">
        <v>38297.089999999997</v>
      </c>
      <c r="W19" s="108"/>
      <c r="X19" s="108">
        <v>38297.089999999997</v>
      </c>
      <c r="Y19" s="108">
        <v>38297.06</v>
      </c>
      <c r="Z19" s="108">
        <f t="shared" si="4"/>
        <v>229782.50999999998</v>
      </c>
      <c r="AA19" s="108">
        <f t="shared" si="5"/>
        <v>0</v>
      </c>
    </row>
    <row r="20" spans="1:27" s="8" customFormat="1" ht="18" customHeight="1" x14ac:dyDescent="0.2">
      <c r="A20" s="9"/>
      <c r="B20" s="9"/>
      <c r="C20" s="9"/>
      <c r="D20" s="9"/>
      <c r="E20" s="118"/>
      <c r="F20" s="118"/>
      <c r="G20" s="119">
        <v>1100120</v>
      </c>
      <c r="H20" s="120" t="s">
        <v>57</v>
      </c>
      <c r="I20" s="120" t="s">
        <v>59</v>
      </c>
      <c r="J20" s="120" t="s">
        <v>54</v>
      </c>
      <c r="K20" s="120">
        <v>1522</v>
      </c>
      <c r="L20" s="120" t="s">
        <v>8</v>
      </c>
      <c r="M20" s="108">
        <f>+'EGRESOS POR COMPONENTE'!C14</f>
        <v>260149.78</v>
      </c>
      <c r="N20" s="108">
        <v>260149.78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>
        <f t="shared" si="4"/>
        <v>260149.78</v>
      </c>
      <c r="AA20" s="108">
        <f t="shared" si="5"/>
        <v>0</v>
      </c>
    </row>
    <row r="21" spans="1:27" s="8" customFormat="1" ht="18" customHeight="1" x14ac:dyDescent="0.2">
      <c r="A21" s="9"/>
      <c r="B21" s="9"/>
      <c r="C21" s="9"/>
      <c r="D21" s="9"/>
      <c r="E21" s="118"/>
      <c r="F21" s="118"/>
      <c r="G21" s="119">
        <v>1100120</v>
      </c>
      <c r="H21" s="120" t="s">
        <v>57</v>
      </c>
      <c r="I21" s="120" t="s">
        <v>59</v>
      </c>
      <c r="J21" s="120" t="s">
        <v>54</v>
      </c>
      <c r="K21" s="120">
        <v>1541</v>
      </c>
      <c r="L21" s="120" t="s">
        <v>9</v>
      </c>
      <c r="M21" s="108">
        <f>+'EGRESOS POR COMPONENTE'!C15</f>
        <v>331396.96000000002</v>
      </c>
      <c r="N21" s="108">
        <v>21730.95</v>
      </c>
      <c r="O21" s="108">
        <v>25352.77</v>
      </c>
      <c r="P21" s="108">
        <v>25352.77</v>
      </c>
      <c r="Q21" s="108">
        <v>25352.77</v>
      </c>
      <c r="R21" s="108">
        <v>38029.160000000003</v>
      </c>
      <c r="S21" s="108">
        <v>25352.77</v>
      </c>
      <c r="T21" s="108">
        <v>25352.77</v>
      </c>
      <c r="U21" s="108">
        <v>25352.77</v>
      </c>
      <c r="V21" s="108">
        <v>25352.77</v>
      </c>
      <c r="W21" s="108">
        <v>38029.160000000003</v>
      </c>
      <c r="X21" s="108">
        <v>25352.77</v>
      </c>
      <c r="Y21" s="108">
        <v>30785.530000000028</v>
      </c>
      <c r="Z21" s="108">
        <f t="shared" si="4"/>
        <v>331396.96000000002</v>
      </c>
      <c r="AA21" s="108">
        <f t="shared" si="5"/>
        <v>0</v>
      </c>
    </row>
    <row r="22" spans="1:27" s="8" customFormat="1" ht="18" customHeight="1" x14ac:dyDescent="0.2">
      <c r="A22" s="9"/>
      <c r="B22" s="9"/>
      <c r="C22" s="9"/>
      <c r="D22" s="9"/>
      <c r="E22" s="118"/>
      <c r="F22" s="118"/>
      <c r="G22" s="119">
        <v>1100120</v>
      </c>
      <c r="H22" s="120" t="s">
        <v>57</v>
      </c>
      <c r="I22" s="120" t="s">
        <v>59</v>
      </c>
      <c r="J22" s="120" t="s">
        <v>54</v>
      </c>
      <c r="K22" s="120">
        <v>1542</v>
      </c>
      <c r="L22" s="120" t="s">
        <v>10</v>
      </c>
      <c r="M22" s="108">
        <f>+'EGRESOS POR COMPONENTE'!C16</f>
        <v>331396.96000000002</v>
      </c>
      <c r="N22" s="108">
        <v>21730.95</v>
      </c>
      <c r="O22" s="108">
        <v>25352.77</v>
      </c>
      <c r="P22" s="108">
        <v>25352.77</v>
      </c>
      <c r="Q22" s="108">
        <v>25352.77</v>
      </c>
      <c r="R22" s="108">
        <v>38029.160000000003</v>
      </c>
      <c r="S22" s="108">
        <v>25352.77</v>
      </c>
      <c r="T22" s="108">
        <v>25352.77</v>
      </c>
      <c r="U22" s="108">
        <v>25352.77</v>
      </c>
      <c r="V22" s="108">
        <v>25352.77</v>
      </c>
      <c r="W22" s="108">
        <v>38029.160000000003</v>
      </c>
      <c r="X22" s="108">
        <v>25352.77</v>
      </c>
      <c r="Y22" s="108">
        <v>30785.530000000028</v>
      </c>
      <c r="Z22" s="108">
        <f t="shared" si="4"/>
        <v>331396.96000000002</v>
      </c>
      <c r="AA22" s="108">
        <f t="shared" si="5"/>
        <v>0</v>
      </c>
    </row>
    <row r="23" spans="1:27" s="8" customFormat="1" ht="18" customHeight="1" x14ac:dyDescent="0.2">
      <c r="A23" s="9"/>
      <c r="B23" s="9"/>
      <c r="C23" s="9"/>
      <c r="D23" s="9"/>
      <c r="E23" s="118"/>
      <c r="F23" s="118"/>
      <c r="G23" s="119">
        <v>1100120</v>
      </c>
      <c r="H23" s="120" t="s">
        <v>57</v>
      </c>
      <c r="I23" s="120" t="s">
        <v>59</v>
      </c>
      <c r="J23" s="120" t="s">
        <v>54</v>
      </c>
      <c r="K23" s="120">
        <v>1543</v>
      </c>
      <c r="L23" s="120" t="s">
        <v>11</v>
      </c>
      <c r="M23" s="108">
        <f>+'EGRESOS POR COMPONENTE'!C17</f>
        <v>148906.37</v>
      </c>
      <c r="N23" s="108">
        <v>9764.35</v>
      </c>
      <c r="O23" s="108">
        <v>11391.74</v>
      </c>
      <c r="P23" s="108">
        <v>11391.74</v>
      </c>
      <c r="Q23" s="108">
        <v>11391.74</v>
      </c>
      <c r="R23" s="108">
        <v>17087.62</v>
      </c>
      <c r="S23" s="108">
        <v>11391.74</v>
      </c>
      <c r="T23" s="108">
        <v>11391.74</v>
      </c>
      <c r="U23" s="108">
        <v>11391.74</v>
      </c>
      <c r="V23" s="108">
        <v>11391.74</v>
      </c>
      <c r="W23" s="108">
        <v>17087.62</v>
      </c>
      <c r="X23" s="108">
        <v>11391.74</v>
      </c>
      <c r="Y23" s="108">
        <v>13832.859999999986</v>
      </c>
      <c r="Z23" s="108">
        <f t="shared" si="4"/>
        <v>148906.37</v>
      </c>
      <c r="AA23" s="108">
        <f t="shared" si="5"/>
        <v>0</v>
      </c>
    </row>
    <row r="24" spans="1:27" s="8" customFormat="1" ht="18" customHeight="1" x14ac:dyDescent="0.2">
      <c r="A24" s="9"/>
      <c r="B24" s="9"/>
      <c r="C24" s="9"/>
      <c r="D24" s="9"/>
      <c r="E24" s="118"/>
      <c r="F24" s="118"/>
      <c r="G24" s="119">
        <v>1100120</v>
      </c>
      <c r="H24" s="120" t="s">
        <v>57</v>
      </c>
      <c r="I24" s="120" t="s">
        <v>59</v>
      </c>
      <c r="J24" s="120" t="s">
        <v>54</v>
      </c>
      <c r="K24" s="120">
        <v>1544</v>
      </c>
      <c r="L24" s="120" t="s">
        <v>12</v>
      </c>
      <c r="M24" s="108">
        <f>+'EGRESOS POR COMPONENTE'!C18</f>
        <v>48008.220000000008</v>
      </c>
      <c r="N24" s="108">
        <v>3148.0800000000004</v>
      </c>
      <c r="O24" s="108">
        <v>3672.76</v>
      </c>
      <c r="P24" s="108">
        <v>3672.76</v>
      </c>
      <c r="Q24" s="108">
        <v>3672.76</v>
      </c>
      <c r="R24" s="108">
        <v>5509.14</v>
      </c>
      <c r="S24" s="108">
        <v>3672.76</v>
      </c>
      <c r="T24" s="108">
        <v>3672.76</v>
      </c>
      <c r="U24" s="108">
        <v>3672.76</v>
      </c>
      <c r="V24" s="108">
        <v>3672.76</v>
      </c>
      <c r="W24" s="108">
        <v>5509.14</v>
      </c>
      <c r="X24" s="108">
        <v>3672.76</v>
      </c>
      <c r="Y24" s="108">
        <v>4459.7799999999988</v>
      </c>
      <c r="Z24" s="108">
        <f t="shared" si="4"/>
        <v>48008.220000000008</v>
      </c>
      <c r="AA24" s="108">
        <f t="shared" si="5"/>
        <v>0</v>
      </c>
    </row>
    <row r="25" spans="1:27" s="8" customFormat="1" ht="18" customHeight="1" x14ac:dyDescent="0.2">
      <c r="A25" s="9"/>
      <c r="B25" s="9"/>
      <c r="C25" s="9"/>
      <c r="D25" s="9"/>
      <c r="E25" s="118"/>
      <c r="F25" s="118"/>
      <c r="G25" s="119">
        <v>1100120</v>
      </c>
      <c r="H25" s="120" t="s">
        <v>57</v>
      </c>
      <c r="I25" s="120" t="s">
        <v>59</v>
      </c>
      <c r="J25" s="120" t="s">
        <v>54</v>
      </c>
      <c r="K25" s="120">
        <v>1591</v>
      </c>
      <c r="L25" s="120" t="s">
        <v>13</v>
      </c>
      <c r="M25" s="108">
        <f>+'EGRESOS POR COMPONENTE'!C19</f>
        <v>6500</v>
      </c>
      <c r="N25" s="108">
        <v>500</v>
      </c>
      <c r="O25" s="108">
        <v>0</v>
      </c>
      <c r="P25" s="108">
        <v>0</v>
      </c>
      <c r="Q25" s="108">
        <v>500</v>
      </c>
      <c r="R25" s="108">
        <v>1000</v>
      </c>
      <c r="S25" s="108">
        <v>0</v>
      </c>
      <c r="T25" s="108">
        <v>500</v>
      </c>
      <c r="U25" s="108">
        <v>500</v>
      </c>
      <c r="V25" s="108">
        <v>1500</v>
      </c>
      <c r="W25" s="108">
        <v>500</v>
      </c>
      <c r="X25" s="108">
        <v>500</v>
      </c>
      <c r="Y25" s="108">
        <v>1000</v>
      </c>
      <c r="Z25" s="108">
        <f t="shared" si="4"/>
        <v>6500</v>
      </c>
      <c r="AA25" s="108">
        <f t="shared" si="5"/>
        <v>0</v>
      </c>
    </row>
    <row r="26" spans="1:27" s="8" customFormat="1" ht="18" customHeight="1" x14ac:dyDescent="0.2">
      <c r="A26" s="9"/>
      <c r="B26" s="9"/>
      <c r="C26" s="9"/>
      <c r="D26" s="9"/>
      <c r="E26" s="118"/>
      <c r="F26" s="118"/>
      <c r="G26" s="120"/>
      <c r="H26" s="120"/>
      <c r="I26" s="120"/>
      <c r="J26" s="120"/>
      <c r="K26" s="120"/>
      <c r="L26" s="121" t="s">
        <v>90</v>
      </c>
      <c r="M26" s="201">
        <f>SUM(M14:M25)</f>
        <v>5182138.29</v>
      </c>
      <c r="N26" s="201">
        <f>SUM(N14:N25)</f>
        <v>498000.12000000005</v>
      </c>
      <c r="O26" s="201">
        <f t="shared" ref="O26:Z26" si="6">SUM(O14:O25)</f>
        <v>307946.7</v>
      </c>
      <c r="P26" s="201">
        <f t="shared" si="6"/>
        <v>386824.32000000007</v>
      </c>
      <c r="Q26" s="201">
        <f t="shared" si="6"/>
        <v>308446.7</v>
      </c>
      <c r="R26" s="201">
        <f t="shared" si="6"/>
        <v>526278.69000000006</v>
      </c>
      <c r="S26" s="201">
        <f t="shared" si="6"/>
        <v>307946.7</v>
      </c>
      <c r="T26" s="201">
        <f t="shared" si="6"/>
        <v>414619.61</v>
      </c>
      <c r="U26" s="201">
        <f t="shared" si="6"/>
        <v>308446.7</v>
      </c>
      <c r="V26" s="201">
        <f t="shared" si="6"/>
        <v>388324.32000000007</v>
      </c>
      <c r="W26" s="201">
        <f t="shared" si="6"/>
        <v>446901.07000000007</v>
      </c>
      <c r="X26" s="201">
        <f t="shared" si="6"/>
        <v>387324.32000000007</v>
      </c>
      <c r="Y26" s="201">
        <f t="shared" si="6"/>
        <v>901079.04000000015</v>
      </c>
      <c r="Z26" s="201">
        <f t="shared" si="6"/>
        <v>5182138.29</v>
      </c>
      <c r="AA26" s="109">
        <f t="shared" ref="AA26" si="7">SUM(AA14:AA25)</f>
        <v>0</v>
      </c>
    </row>
    <row r="27" spans="1:27" s="8" customFormat="1" ht="18" customHeight="1" x14ac:dyDescent="0.2">
      <c r="A27" s="9"/>
      <c r="B27" s="9"/>
      <c r="C27" s="9"/>
      <c r="D27" s="9"/>
      <c r="E27" s="118"/>
      <c r="F27" s="118"/>
      <c r="G27" s="119">
        <v>1100120</v>
      </c>
      <c r="H27" s="120" t="s">
        <v>57</v>
      </c>
      <c r="I27" s="119" t="s">
        <v>59</v>
      </c>
      <c r="J27" s="119" t="s">
        <v>54</v>
      </c>
      <c r="K27" s="119">
        <v>3981</v>
      </c>
      <c r="L27" s="119" t="str">
        <f>LOOKUP(K27,[5]COG!$A$6:$A$220,[5]COG!$B$6:$B$220)</f>
        <v>IMPUESTO SOBRE NOMINAS</v>
      </c>
      <c r="M27" s="110">
        <f>+'EGRESOS POR COMPONENTE'!C57</f>
        <v>77041.399999999994</v>
      </c>
      <c r="N27" s="110">
        <f>+N20*0.023</f>
        <v>5983.4449400000003</v>
      </c>
      <c r="O27" s="110">
        <f>+N14*0.023</f>
        <v>4162.44823</v>
      </c>
      <c r="P27" s="110">
        <f t="shared" ref="P27:S27" si="8">+O14*0.023</f>
        <v>4856.1896399999996</v>
      </c>
      <c r="Q27" s="110">
        <f t="shared" si="8"/>
        <v>4856.1896399999996</v>
      </c>
      <c r="R27" s="110">
        <f t="shared" si="8"/>
        <v>4856.1896399999996</v>
      </c>
      <c r="S27" s="110">
        <f t="shared" si="8"/>
        <v>7284.2842300000002</v>
      </c>
      <c r="T27" s="110">
        <f>+S14*0.023</f>
        <v>4856.1896399999996</v>
      </c>
      <c r="U27" s="110">
        <f>(+T14+T15)*0.023</f>
        <v>5483.9813100000001</v>
      </c>
      <c r="V27" s="110">
        <f t="shared" ref="V27:X27" si="9">(+U14+U15)*0.023</f>
        <v>4856.1896399999996</v>
      </c>
      <c r="W27" s="110">
        <f t="shared" si="9"/>
        <v>4856.1896399999996</v>
      </c>
      <c r="X27" s="110">
        <f t="shared" si="9"/>
        <v>7284.2842300000002</v>
      </c>
      <c r="Y27" s="110">
        <v>17705.82</v>
      </c>
      <c r="Z27" s="108">
        <f t="shared" si="4"/>
        <v>77041.400779999996</v>
      </c>
      <c r="AA27" s="108">
        <f t="shared" si="5"/>
        <v>-7.8000000212341547E-4</v>
      </c>
    </row>
    <row r="28" spans="1:27" s="8" customFormat="1" ht="18" customHeight="1" x14ac:dyDescent="0.2">
      <c r="A28" s="9"/>
      <c r="B28" s="9"/>
      <c r="C28" s="9"/>
      <c r="D28" s="9"/>
      <c r="E28" s="118"/>
      <c r="F28" s="118"/>
      <c r="G28" s="118"/>
      <c r="H28" s="118"/>
      <c r="I28" s="118"/>
      <c r="J28" s="118"/>
      <c r="K28" s="118"/>
      <c r="L28" s="121" t="s">
        <v>88</v>
      </c>
      <c r="M28" s="165">
        <f t="shared" ref="M28:Z28" si="10">SUM(M27)</f>
        <v>77041.399999999994</v>
      </c>
      <c r="N28" s="165">
        <f t="shared" si="10"/>
        <v>5983.4449400000003</v>
      </c>
      <c r="O28" s="165">
        <f t="shared" si="10"/>
        <v>4162.44823</v>
      </c>
      <c r="P28" s="165">
        <f t="shared" si="10"/>
        <v>4856.1896399999996</v>
      </c>
      <c r="Q28" s="165">
        <f t="shared" si="10"/>
        <v>4856.1896399999996</v>
      </c>
      <c r="R28" s="165">
        <f t="shared" si="10"/>
        <v>4856.1896399999996</v>
      </c>
      <c r="S28" s="165">
        <f t="shared" si="10"/>
        <v>7284.2842300000002</v>
      </c>
      <c r="T28" s="165">
        <f t="shared" si="10"/>
        <v>4856.1896399999996</v>
      </c>
      <c r="U28" s="165">
        <f t="shared" si="10"/>
        <v>5483.9813100000001</v>
      </c>
      <c r="V28" s="165">
        <f t="shared" si="10"/>
        <v>4856.1896399999996</v>
      </c>
      <c r="W28" s="165">
        <f t="shared" si="10"/>
        <v>4856.1896399999996</v>
      </c>
      <c r="X28" s="165">
        <f t="shared" si="10"/>
        <v>7284.2842300000002</v>
      </c>
      <c r="Y28" s="165">
        <f t="shared" si="10"/>
        <v>17705.82</v>
      </c>
      <c r="Z28" s="165">
        <f t="shared" si="10"/>
        <v>77041.400779999996</v>
      </c>
      <c r="AA28" s="111">
        <f t="shared" ref="AA28" si="11">SUM(AA27)</f>
        <v>-7.8000000212341547E-4</v>
      </c>
    </row>
    <row r="29" spans="1:27" s="16" customFormat="1" ht="18" customHeight="1" x14ac:dyDescent="0.2">
      <c r="A29" s="12"/>
      <c r="B29" s="12"/>
      <c r="C29" s="72"/>
      <c r="D29" s="72"/>
      <c r="E29" s="160" t="s">
        <v>60</v>
      </c>
      <c r="F29" s="161" t="s">
        <v>120</v>
      </c>
      <c r="G29" s="161"/>
      <c r="H29" s="161"/>
      <c r="I29" s="161"/>
      <c r="J29" s="161"/>
      <c r="K29" s="161"/>
      <c r="L29" s="161"/>
      <c r="M29" s="159">
        <f>+M30+M72+M114</f>
        <v>1404841.2839999995</v>
      </c>
      <c r="N29" s="159">
        <f t="shared" ref="N29:AA29" si="12">+N30+N72+N114</f>
        <v>15893.164730769233</v>
      </c>
      <c r="O29" s="159">
        <f t="shared" si="12"/>
        <v>27383.694730769232</v>
      </c>
      <c r="P29" s="159">
        <f t="shared" si="12"/>
        <v>21981.164730769233</v>
      </c>
      <c r="Q29" s="159">
        <f t="shared" si="12"/>
        <v>22490.694730769235</v>
      </c>
      <c r="R29" s="159">
        <f t="shared" si="12"/>
        <v>29683.164730769233</v>
      </c>
      <c r="S29" s="159">
        <f t="shared" si="12"/>
        <v>30158.694730769235</v>
      </c>
      <c r="T29" s="159">
        <f t="shared" si="12"/>
        <v>18081.164730769233</v>
      </c>
      <c r="U29" s="159">
        <f t="shared" si="12"/>
        <v>568671.60623076931</v>
      </c>
      <c r="V29" s="159">
        <f t="shared" si="12"/>
        <v>33500.164730769233</v>
      </c>
      <c r="W29" s="159">
        <f t="shared" si="12"/>
        <v>38004.37873076924</v>
      </c>
      <c r="X29" s="159">
        <f t="shared" si="12"/>
        <v>28857.68473076923</v>
      </c>
      <c r="Y29" s="159">
        <f t="shared" si="12"/>
        <v>570135.70646153856</v>
      </c>
      <c r="Z29" s="159">
        <f>+Z30+Z72+Z114</f>
        <v>1404841.2839999995</v>
      </c>
      <c r="AA29" s="159">
        <f t="shared" si="12"/>
        <v>0</v>
      </c>
    </row>
    <row r="30" spans="1:27" s="196" customFormat="1" ht="18" customHeight="1" x14ac:dyDescent="0.2">
      <c r="A30" s="194"/>
      <c r="B30" s="194"/>
      <c r="C30" s="194"/>
      <c r="D30" s="194"/>
      <c r="E30" s="195"/>
      <c r="F30" s="162" t="s">
        <v>61</v>
      </c>
      <c r="G30" s="195" t="s">
        <v>121</v>
      </c>
      <c r="H30" s="195"/>
      <c r="I30" s="195"/>
      <c r="J30" s="195"/>
      <c r="K30" s="195"/>
      <c r="L30" s="195"/>
      <c r="M30" s="163">
        <f>+M39+M67+M71</f>
        <v>648618.1682399998</v>
      </c>
      <c r="N30" s="163">
        <f t="shared" ref="N30:AA30" si="13">+N39+N67+N71</f>
        <v>5406.3760084615387</v>
      </c>
      <c r="O30" s="163">
        <f t="shared" si="13"/>
        <v>9313.1562084615398</v>
      </c>
      <c r="P30" s="163">
        <f t="shared" si="13"/>
        <v>7476.2960084615397</v>
      </c>
      <c r="Q30" s="163">
        <f t="shared" si="13"/>
        <v>7647.6562084615398</v>
      </c>
      <c r="R30" s="163">
        <f t="shared" si="13"/>
        <v>10094.976008461539</v>
      </c>
      <c r="S30" s="163">
        <f t="shared" si="13"/>
        <v>10256.65620846154</v>
      </c>
      <c r="T30" s="163">
        <f t="shared" si="13"/>
        <v>6150.2960084615397</v>
      </c>
      <c r="U30" s="163">
        <f t="shared" si="13"/>
        <v>279127.11195846152</v>
      </c>
      <c r="V30" s="163">
        <f t="shared" si="13"/>
        <v>11392.75600846154</v>
      </c>
      <c r="W30" s="163">
        <f t="shared" si="13"/>
        <v>12924.188768461539</v>
      </c>
      <c r="X30" s="163">
        <f t="shared" si="13"/>
        <v>9497.7960084615406</v>
      </c>
      <c r="Y30" s="163">
        <f t="shared" si="13"/>
        <v>279330.90283692308</v>
      </c>
      <c r="Z30" s="163">
        <f t="shared" si="13"/>
        <v>648618.1682399998</v>
      </c>
      <c r="AA30" s="163">
        <f t="shared" si="13"/>
        <v>0</v>
      </c>
    </row>
    <row r="31" spans="1:27" s="8" customFormat="1" ht="18" customHeight="1" x14ac:dyDescent="0.2">
      <c r="A31" s="9"/>
      <c r="B31" s="9"/>
      <c r="C31" s="9"/>
      <c r="D31" s="9"/>
      <c r="E31" s="118"/>
      <c r="F31" s="118"/>
      <c r="G31" s="119">
        <v>1100120</v>
      </c>
      <c r="H31" s="120" t="s">
        <v>57</v>
      </c>
      <c r="I31" s="119" t="s">
        <v>59</v>
      </c>
      <c r="J31" s="119" t="s">
        <v>64</v>
      </c>
      <c r="K31" s="119">
        <v>2111</v>
      </c>
      <c r="L31" s="119" t="s">
        <v>14</v>
      </c>
      <c r="M31" s="112">
        <f>+'EGRESOS POR COMPONENTE'!D21</f>
        <v>1836.0000000000002</v>
      </c>
      <c r="N31" s="112"/>
      <c r="O31" s="112">
        <f>+M31/2</f>
        <v>918.00000000000011</v>
      </c>
      <c r="P31" s="112"/>
      <c r="Q31" s="112"/>
      <c r="R31" s="112"/>
      <c r="S31" s="112"/>
      <c r="T31" s="112"/>
      <c r="U31" s="112"/>
      <c r="V31" s="112">
        <f>+O31</f>
        <v>918.00000000000011</v>
      </c>
      <c r="W31" s="112">
        <f>+'EGRESOS POR COMPONENTE'!N21</f>
        <v>0</v>
      </c>
      <c r="X31" s="112">
        <f>+'EGRESOS POR COMPONENTE'!O21</f>
        <v>0</v>
      </c>
      <c r="Y31" s="112">
        <f>+'EGRESOS POR COMPONENTE'!P21</f>
        <v>0</v>
      </c>
      <c r="Z31" s="112">
        <f t="shared" ref="Z31:Z93" si="14">SUM(N31:Y31)</f>
        <v>1836.0000000000002</v>
      </c>
      <c r="AA31" s="112">
        <f t="shared" ref="AA31:AA94" si="15">+M31-Z31</f>
        <v>0</v>
      </c>
    </row>
    <row r="32" spans="1:27" s="8" customFormat="1" ht="18" customHeight="1" x14ac:dyDescent="0.2">
      <c r="A32" s="9"/>
      <c r="B32" s="9"/>
      <c r="C32" s="9"/>
      <c r="D32" s="9"/>
      <c r="E32" s="118"/>
      <c r="F32" s="118"/>
      <c r="G32" s="119">
        <v>1100120</v>
      </c>
      <c r="H32" s="120" t="s">
        <v>57</v>
      </c>
      <c r="I32" s="119" t="s">
        <v>59</v>
      </c>
      <c r="J32" s="119" t="s">
        <v>64</v>
      </c>
      <c r="K32" s="119">
        <v>2121</v>
      </c>
      <c r="L32" s="119" t="s">
        <v>15</v>
      </c>
      <c r="M32" s="112">
        <f>+'EGRESOS POR COMPONENTE'!D22</f>
        <v>5202</v>
      </c>
      <c r="N32" s="112">
        <f>+M32/3</f>
        <v>1734</v>
      </c>
      <c r="O32" s="112"/>
      <c r="P32" s="112"/>
      <c r="Q32" s="112"/>
      <c r="R32" s="112">
        <f>+N32</f>
        <v>1734</v>
      </c>
      <c r="S32" s="112"/>
      <c r="T32" s="112"/>
      <c r="U32" s="112"/>
      <c r="V32" s="112"/>
      <c r="W32" s="112">
        <f>+N32</f>
        <v>1734</v>
      </c>
      <c r="X32" s="112">
        <f>+'EGRESOS POR COMPONENTE'!O22</f>
        <v>0</v>
      </c>
      <c r="Y32" s="112">
        <f>+'EGRESOS POR COMPONENTE'!P22</f>
        <v>0</v>
      </c>
      <c r="Z32" s="112">
        <f t="shared" si="14"/>
        <v>5202</v>
      </c>
      <c r="AA32" s="112">
        <f t="shared" si="15"/>
        <v>0</v>
      </c>
    </row>
    <row r="33" spans="1:27" s="8" customFormat="1" ht="18" customHeight="1" x14ac:dyDescent="0.2">
      <c r="A33" s="9"/>
      <c r="B33" s="9"/>
      <c r="C33" s="9"/>
      <c r="D33" s="9"/>
      <c r="E33" s="118"/>
      <c r="F33" s="118"/>
      <c r="G33" s="119">
        <v>1100120</v>
      </c>
      <c r="H33" s="120" t="s">
        <v>57</v>
      </c>
      <c r="I33" s="119" t="s">
        <v>59</v>
      </c>
      <c r="J33" s="119" t="s">
        <v>64</v>
      </c>
      <c r="K33" s="119">
        <v>2151</v>
      </c>
      <c r="L33" s="119" t="s">
        <v>16</v>
      </c>
      <c r="M33" s="112">
        <f>+'EGRESOS POR COMPONENTE'!D23</f>
        <v>51.000000000000007</v>
      </c>
      <c r="N33" s="112"/>
      <c r="O33" s="112">
        <f>+M33/2</f>
        <v>25.500000000000004</v>
      </c>
      <c r="P33" s="112"/>
      <c r="Q33" s="112"/>
      <c r="R33" s="112"/>
      <c r="S33" s="112"/>
      <c r="T33" s="112"/>
      <c r="U33" s="112"/>
      <c r="V33" s="112">
        <f>+O33</f>
        <v>25.500000000000004</v>
      </c>
      <c r="W33" s="112">
        <f>+'EGRESOS POR COMPONENTE'!N23</f>
        <v>0</v>
      </c>
      <c r="X33" s="112">
        <f>+'EGRESOS POR COMPONENTE'!O23</f>
        <v>0</v>
      </c>
      <c r="Y33" s="112">
        <f>+'EGRESOS POR COMPONENTE'!P23</f>
        <v>0</v>
      </c>
      <c r="Z33" s="112">
        <f t="shared" si="14"/>
        <v>51.000000000000007</v>
      </c>
      <c r="AA33" s="112">
        <f t="shared" si="15"/>
        <v>0</v>
      </c>
    </row>
    <row r="34" spans="1:27" s="8" customFormat="1" ht="18" customHeight="1" x14ac:dyDescent="0.2">
      <c r="A34" s="9"/>
      <c r="B34" s="9"/>
      <c r="C34" s="9"/>
      <c r="D34" s="9"/>
      <c r="E34" s="118"/>
      <c r="F34" s="118"/>
      <c r="G34" s="119">
        <v>1100120</v>
      </c>
      <c r="H34" s="120" t="s">
        <v>57</v>
      </c>
      <c r="I34" s="119" t="s">
        <v>59</v>
      </c>
      <c r="J34" s="119" t="s">
        <v>64</v>
      </c>
      <c r="K34" s="119">
        <v>2161</v>
      </c>
      <c r="L34" s="119" t="s">
        <v>17</v>
      </c>
      <c r="M34" s="112">
        <f>+'EGRESOS POR COMPONENTE'!D24</f>
        <v>797.6400000000001</v>
      </c>
      <c r="N34" s="112">
        <f>+M34/3</f>
        <v>265.88000000000005</v>
      </c>
      <c r="O34" s="112"/>
      <c r="P34" s="112"/>
      <c r="Q34" s="112"/>
      <c r="R34" s="112">
        <f>+N34</f>
        <v>265.88000000000005</v>
      </c>
      <c r="S34" s="112"/>
      <c r="T34" s="112"/>
      <c r="U34" s="112"/>
      <c r="V34" s="112">
        <f>+R34</f>
        <v>265.88000000000005</v>
      </c>
      <c r="W34" s="112">
        <f>+'EGRESOS POR COMPONENTE'!N24</f>
        <v>0</v>
      </c>
      <c r="X34" s="112">
        <f>+'EGRESOS POR COMPONENTE'!O24</f>
        <v>0</v>
      </c>
      <c r="Y34" s="112">
        <f>+'EGRESOS POR COMPONENTE'!P24</f>
        <v>0</v>
      </c>
      <c r="Z34" s="112">
        <f t="shared" si="14"/>
        <v>797.6400000000001</v>
      </c>
      <c r="AA34" s="112">
        <f t="shared" si="15"/>
        <v>0</v>
      </c>
    </row>
    <row r="35" spans="1:27" s="8" customFormat="1" ht="18" customHeight="1" x14ac:dyDescent="0.2">
      <c r="A35" s="9"/>
      <c r="B35" s="9"/>
      <c r="C35" s="9"/>
      <c r="D35" s="9"/>
      <c r="E35" s="118"/>
      <c r="F35" s="118"/>
      <c r="G35" s="119">
        <v>1100120</v>
      </c>
      <c r="H35" s="120" t="s">
        <v>57</v>
      </c>
      <c r="I35" s="119" t="s">
        <v>59</v>
      </c>
      <c r="J35" s="119" t="s">
        <v>64</v>
      </c>
      <c r="K35" s="119">
        <v>2212</v>
      </c>
      <c r="L35" s="119" t="s">
        <v>106</v>
      </c>
      <c r="M35" s="112">
        <f>+'EGRESOS POR COMPONENTE'!D25</f>
        <v>1147.0920000000001</v>
      </c>
      <c r="N35" s="112">
        <f>+M35/12</f>
        <v>95.591000000000008</v>
      </c>
      <c r="O35" s="112">
        <f>+N35</f>
        <v>95.591000000000008</v>
      </c>
      <c r="P35" s="112">
        <f t="shared" ref="P35:Y35" si="16">+O35</f>
        <v>95.591000000000008</v>
      </c>
      <c r="Q35" s="112">
        <f t="shared" si="16"/>
        <v>95.591000000000008</v>
      </c>
      <c r="R35" s="112">
        <f t="shared" si="16"/>
        <v>95.591000000000008</v>
      </c>
      <c r="S35" s="112">
        <f t="shared" si="16"/>
        <v>95.591000000000008</v>
      </c>
      <c r="T35" s="112">
        <f t="shared" si="16"/>
        <v>95.591000000000008</v>
      </c>
      <c r="U35" s="112">
        <f t="shared" si="16"/>
        <v>95.591000000000008</v>
      </c>
      <c r="V35" s="112">
        <f t="shared" si="16"/>
        <v>95.591000000000008</v>
      </c>
      <c r="W35" s="112">
        <f t="shared" si="16"/>
        <v>95.591000000000008</v>
      </c>
      <c r="X35" s="112">
        <f t="shared" si="16"/>
        <v>95.591000000000008</v>
      </c>
      <c r="Y35" s="112">
        <f t="shared" si="16"/>
        <v>95.591000000000008</v>
      </c>
      <c r="Z35" s="112">
        <f t="shared" si="14"/>
        <v>1147.0920000000001</v>
      </c>
      <c r="AA35" s="112">
        <f t="shared" si="15"/>
        <v>0</v>
      </c>
    </row>
    <row r="36" spans="1:27" s="8" customFormat="1" ht="18" customHeight="1" x14ac:dyDescent="0.2">
      <c r="A36" s="9"/>
      <c r="B36" s="9"/>
      <c r="C36" s="9"/>
      <c r="D36" s="9"/>
      <c r="E36" s="118"/>
      <c r="F36" s="118"/>
      <c r="G36" s="119">
        <v>1100120</v>
      </c>
      <c r="H36" s="120" t="s">
        <v>57</v>
      </c>
      <c r="I36" s="119" t="s">
        <v>59</v>
      </c>
      <c r="J36" s="119" t="s">
        <v>64</v>
      </c>
      <c r="K36" s="119">
        <v>2531</v>
      </c>
      <c r="L36" s="119" t="s">
        <v>18</v>
      </c>
      <c r="M36" s="112">
        <f>+'EGRESOS POR COMPONENTE'!D26</f>
        <v>153</v>
      </c>
      <c r="N36" s="112"/>
      <c r="O36" s="112"/>
      <c r="P36" s="112"/>
      <c r="Q36" s="112"/>
      <c r="R36" s="112">
        <f>+M36</f>
        <v>153</v>
      </c>
      <c r="S36" s="112"/>
      <c r="T36" s="112"/>
      <c r="U36" s="112"/>
      <c r="V36" s="112"/>
      <c r="W36" s="112"/>
      <c r="X36" s="112"/>
      <c r="Y36" s="112"/>
      <c r="Z36" s="112">
        <f t="shared" si="14"/>
        <v>153</v>
      </c>
      <c r="AA36" s="112">
        <f t="shared" si="15"/>
        <v>0</v>
      </c>
    </row>
    <row r="37" spans="1:27" s="8" customFormat="1" ht="18" customHeight="1" x14ac:dyDescent="0.2">
      <c r="A37" s="9"/>
      <c r="B37" s="9"/>
      <c r="C37" s="9"/>
      <c r="D37" s="9"/>
      <c r="E37" s="118"/>
      <c r="F37" s="118"/>
      <c r="G37" s="119">
        <v>1100120</v>
      </c>
      <c r="H37" s="120" t="s">
        <v>57</v>
      </c>
      <c r="I37" s="119" t="s">
        <v>59</v>
      </c>
      <c r="J37" s="119" t="s">
        <v>64</v>
      </c>
      <c r="K37" s="119">
        <v>2612</v>
      </c>
      <c r="L37" s="119" t="s">
        <v>62</v>
      </c>
      <c r="M37" s="112">
        <f>+'EGRESOS POR COMPONENTE'!D27</f>
        <v>2570.4</v>
      </c>
      <c r="N37" s="112">
        <f>+M37/12</f>
        <v>214.20000000000002</v>
      </c>
      <c r="O37" s="112">
        <f>+N37</f>
        <v>214.20000000000002</v>
      </c>
      <c r="P37" s="112">
        <f t="shared" ref="P37:Y37" si="17">+O37</f>
        <v>214.20000000000002</v>
      </c>
      <c r="Q37" s="112">
        <f t="shared" si="17"/>
        <v>214.20000000000002</v>
      </c>
      <c r="R37" s="112">
        <f t="shared" si="17"/>
        <v>214.20000000000002</v>
      </c>
      <c r="S37" s="112">
        <f t="shared" si="17"/>
        <v>214.20000000000002</v>
      </c>
      <c r="T37" s="112">
        <f t="shared" si="17"/>
        <v>214.20000000000002</v>
      </c>
      <c r="U37" s="112">
        <f t="shared" si="17"/>
        <v>214.20000000000002</v>
      </c>
      <c r="V37" s="112">
        <f t="shared" si="17"/>
        <v>214.20000000000002</v>
      </c>
      <c r="W37" s="112">
        <f t="shared" si="17"/>
        <v>214.20000000000002</v>
      </c>
      <c r="X37" s="112">
        <f t="shared" si="17"/>
        <v>214.20000000000002</v>
      </c>
      <c r="Y37" s="112">
        <f t="shared" si="17"/>
        <v>214.20000000000002</v>
      </c>
      <c r="Z37" s="112">
        <f t="shared" si="14"/>
        <v>2570.3999999999996</v>
      </c>
      <c r="AA37" s="112">
        <f t="shared" si="15"/>
        <v>0</v>
      </c>
    </row>
    <row r="38" spans="1:27" s="8" customFormat="1" ht="18" customHeight="1" x14ac:dyDescent="0.2">
      <c r="A38" s="9"/>
      <c r="B38" s="9"/>
      <c r="C38" s="9"/>
      <c r="D38" s="9"/>
      <c r="E38" s="118"/>
      <c r="F38" s="118"/>
      <c r="G38" s="119">
        <v>1100120</v>
      </c>
      <c r="H38" s="120" t="s">
        <v>57</v>
      </c>
      <c r="I38" s="119" t="s">
        <v>59</v>
      </c>
      <c r="J38" s="119" t="s">
        <v>64</v>
      </c>
      <c r="K38" s="119">
        <v>2711</v>
      </c>
      <c r="L38" s="119" t="s">
        <v>63</v>
      </c>
      <c r="M38" s="112">
        <f>+'EGRESOS POR COMPONENTE'!D28</f>
        <v>1890.0345000000002</v>
      </c>
      <c r="N38" s="112"/>
      <c r="O38" s="112"/>
      <c r="P38" s="112"/>
      <c r="Q38" s="112"/>
      <c r="R38" s="112"/>
      <c r="S38" s="112"/>
      <c r="T38" s="112"/>
      <c r="U38" s="112"/>
      <c r="V38" s="112"/>
      <c r="W38" s="112">
        <f>+M38</f>
        <v>1890.0345000000002</v>
      </c>
      <c r="X38" s="112">
        <f>+'EGRESOS POR COMPONENTE'!O28</f>
        <v>0</v>
      </c>
      <c r="Y38" s="112">
        <f>+'EGRESOS POR COMPONENTE'!P28</f>
        <v>0</v>
      </c>
      <c r="Z38" s="112">
        <f t="shared" si="14"/>
        <v>1890.0345000000002</v>
      </c>
      <c r="AA38" s="112">
        <f t="shared" si="15"/>
        <v>0</v>
      </c>
    </row>
    <row r="39" spans="1:27" s="16" customFormat="1" ht="18" customHeight="1" x14ac:dyDescent="0.2">
      <c r="A39" s="12"/>
      <c r="B39" s="12"/>
      <c r="C39" s="12"/>
      <c r="D39" s="12"/>
      <c r="E39" s="124"/>
      <c r="F39" s="124"/>
      <c r="G39" s="121"/>
      <c r="H39" s="275" t="s">
        <v>89</v>
      </c>
      <c r="I39" s="275"/>
      <c r="J39" s="275"/>
      <c r="K39" s="275"/>
      <c r="L39" s="275"/>
      <c r="M39" s="197">
        <f>SUM(M31:M38)</f>
        <v>13647.166499999999</v>
      </c>
      <c r="N39" s="197">
        <f t="shared" ref="N39:AA39" si="18">SUM(N31:N38)</f>
        <v>2309.6709999999998</v>
      </c>
      <c r="O39" s="197">
        <f t="shared" si="18"/>
        <v>1253.2910000000002</v>
      </c>
      <c r="P39" s="197">
        <f t="shared" si="18"/>
        <v>309.79100000000005</v>
      </c>
      <c r="Q39" s="197">
        <f t="shared" si="18"/>
        <v>309.79100000000005</v>
      </c>
      <c r="R39" s="197">
        <f t="shared" si="18"/>
        <v>2462.6709999999998</v>
      </c>
      <c r="S39" s="197">
        <f t="shared" si="18"/>
        <v>309.79100000000005</v>
      </c>
      <c r="T39" s="197">
        <f t="shared" si="18"/>
        <v>309.79100000000005</v>
      </c>
      <c r="U39" s="197">
        <f t="shared" si="18"/>
        <v>309.79100000000005</v>
      </c>
      <c r="V39" s="197">
        <f t="shared" si="18"/>
        <v>1519.171</v>
      </c>
      <c r="W39" s="197">
        <f t="shared" si="18"/>
        <v>3933.8254999999999</v>
      </c>
      <c r="X39" s="197">
        <f t="shared" si="18"/>
        <v>309.79100000000005</v>
      </c>
      <c r="Y39" s="197">
        <f t="shared" si="18"/>
        <v>309.79100000000005</v>
      </c>
      <c r="Z39" s="197">
        <f t="shared" si="18"/>
        <v>13647.166499999999</v>
      </c>
      <c r="AA39" s="197">
        <f t="shared" si="18"/>
        <v>0</v>
      </c>
    </row>
    <row r="40" spans="1:27" s="8" customFormat="1" ht="18" customHeight="1" x14ac:dyDescent="0.2">
      <c r="A40" s="9"/>
      <c r="B40" s="9"/>
      <c r="C40" s="9"/>
      <c r="D40" s="9"/>
      <c r="E40" s="118"/>
      <c r="F40" s="118"/>
      <c r="G40" s="119">
        <v>1100120</v>
      </c>
      <c r="H40" s="120" t="s">
        <v>57</v>
      </c>
      <c r="I40" s="119" t="s">
        <v>59</v>
      </c>
      <c r="J40" s="119" t="s">
        <v>64</v>
      </c>
      <c r="K40" s="119">
        <v>3111</v>
      </c>
      <c r="L40" s="119" t="s">
        <v>20</v>
      </c>
      <c r="M40" s="112">
        <f>+'EGRESOS POR COMPONENTE'!D30</f>
        <v>7654.692</v>
      </c>
      <c r="N40" s="112"/>
      <c r="O40" s="112">
        <f>+M40/6</f>
        <v>1275.7819999999999</v>
      </c>
      <c r="P40" s="112"/>
      <c r="Q40" s="112">
        <f>+O40</f>
        <v>1275.7819999999999</v>
      </c>
      <c r="R40" s="112"/>
      <c r="S40" s="112">
        <f>+Q40</f>
        <v>1275.7819999999999</v>
      </c>
      <c r="T40" s="112"/>
      <c r="U40" s="112">
        <f>+S40</f>
        <v>1275.7819999999999</v>
      </c>
      <c r="V40" s="112">
        <f>+'EGRESOS POR COMPONENTE'!M30</f>
        <v>0</v>
      </c>
      <c r="W40" s="112">
        <f>+U40</f>
        <v>1275.7819999999999</v>
      </c>
      <c r="X40" s="112">
        <f>+V40</f>
        <v>0</v>
      </c>
      <c r="Y40" s="112">
        <f>+W40</f>
        <v>1275.7819999999999</v>
      </c>
      <c r="Z40" s="112">
        <f t="shared" si="14"/>
        <v>7654.692</v>
      </c>
      <c r="AA40" s="112">
        <f t="shared" si="15"/>
        <v>0</v>
      </c>
    </row>
    <row r="41" spans="1:27" s="8" customFormat="1" ht="18" customHeight="1" x14ac:dyDescent="0.2">
      <c r="A41" s="9"/>
      <c r="B41" s="9"/>
      <c r="C41" s="9"/>
      <c r="D41" s="9"/>
      <c r="E41" s="118"/>
      <c r="F41" s="118"/>
      <c r="G41" s="119">
        <v>1100120</v>
      </c>
      <c r="H41" s="120" t="s">
        <v>57</v>
      </c>
      <c r="I41" s="119" t="s">
        <v>59</v>
      </c>
      <c r="J41" s="119" t="s">
        <v>64</v>
      </c>
      <c r="K41" s="119">
        <v>3112</v>
      </c>
      <c r="L41" s="119" t="s">
        <v>21</v>
      </c>
      <c r="M41" s="112">
        <f>+'EGRESOS POR COMPONENTE'!D31</f>
        <v>765.46920000000011</v>
      </c>
      <c r="N41" s="112"/>
      <c r="O41" s="112">
        <f>+M41/6</f>
        <v>127.57820000000002</v>
      </c>
      <c r="P41" s="112"/>
      <c r="Q41" s="112">
        <f>+O41</f>
        <v>127.57820000000002</v>
      </c>
      <c r="R41" s="112"/>
      <c r="S41" s="112">
        <f>+Q41</f>
        <v>127.57820000000002</v>
      </c>
      <c r="T41" s="112"/>
      <c r="U41" s="112">
        <f>+S41</f>
        <v>127.57820000000002</v>
      </c>
      <c r="V41" s="112">
        <f>+'EGRESOS POR COMPONENTE'!M31</f>
        <v>0</v>
      </c>
      <c r="W41" s="112">
        <f>+O41</f>
        <v>127.57820000000002</v>
      </c>
      <c r="X41" s="112">
        <f>+'EGRESOS POR COMPONENTE'!O31</f>
        <v>0</v>
      </c>
      <c r="Y41" s="112">
        <f>+O41</f>
        <v>127.57820000000002</v>
      </c>
      <c r="Z41" s="112">
        <f t="shared" si="14"/>
        <v>765.46920000000011</v>
      </c>
      <c r="AA41" s="112">
        <f t="shared" si="15"/>
        <v>0</v>
      </c>
    </row>
    <row r="42" spans="1:27" s="8" customFormat="1" ht="18" customHeight="1" x14ac:dyDescent="0.2">
      <c r="A42" s="9"/>
      <c r="B42" s="9"/>
      <c r="C42" s="9"/>
      <c r="D42" s="9"/>
      <c r="E42" s="118"/>
      <c r="F42" s="118"/>
      <c r="G42" s="119">
        <v>1100120</v>
      </c>
      <c r="H42" s="120" t="s">
        <v>57</v>
      </c>
      <c r="I42" s="119" t="s">
        <v>59</v>
      </c>
      <c r="J42" s="119" t="s">
        <v>64</v>
      </c>
      <c r="K42" s="119">
        <v>3131</v>
      </c>
      <c r="L42" s="119" t="s">
        <v>22</v>
      </c>
      <c r="M42" s="112">
        <f>+'EGRESOS POR COMPONENTE'!D32</f>
        <v>208.08</v>
      </c>
      <c r="N42" s="112">
        <v>18</v>
      </c>
      <c r="O42" s="112">
        <v>18</v>
      </c>
      <c r="P42" s="112">
        <v>18</v>
      </c>
      <c r="Q42" s="112">
        <v>18</v>
      </c>
      <c r="R42" s="112">
        <v>18</v>
      </c>
      <c r="S42" s="112">
        <v>18</v>
      </c>
      <c r="T42" s="112">
        <v>18</v>
      </c>
      <c r="U42" s="112">
        <v>18</v>
      </c>
      <c r="V42" s="112">
        <v>18</v>
      </c>
      <c r="W42" s="112">
        <v>18</v>
      </c>
      <c r="X42" s="112">
        <v>18</v>
      </c>
      <c r="Y42" s="112">
        <v>10.08</v>
      </c>
      <c r="Z42" s="112">
        <f t="shared" si="14"/>
        <v>208.08</v>
      </c>
      <c r="AA42" s="112">
        <f t="shared" si="15"/>
        <v>0</v>
      </c>
    </row>
    <row r="43" spans="1:27" s="8" customFormat="1" ht="18" customHeight="1" x14ac:dyDescent="0.2">
      <c r="A43" s="9"/>
      <c r="B43" s="9"/>
      <c r="C43" s="9"/>
      <c r="D43" s="9"/>
      <c r="E43" s="118"/>
      <c r="F43" s="118"/>
      <c r="G43" s="119">
        <v>1100120</v>
      </c>
      <c r="H43" s="120" t="s">
        <v>57</v>
      </c>
      <c r="I43" s="119" t="s">
        <v>59</v>
      </c>
      <c r="J43" s="119" t="s">
        <v>64</v>
      </c>
      <c r="K43" s="119">
        <v>3141</v>
      </c>
      <c r="L43" s="119" t="s">
        <v>23</v>
      </c>
      <c r="M43" s="112">
        <f>+'EGRESOS POR COMPONENTE'!D33</f>
        <v>2937.6000000000004</v>
      </c>
      <c r="N43" s="112">
        <v>0</v>
      </c>
      <c r="O43" s="112">
        <f>+M43/12</f>
        <v>244.80000000000004</v>
      </c>
      <c r="P43" s="112">
        <f t="shared" ref="P43:X43" si="19">+O43</f>
        <v>244.80000000000004</v>
      </c>
      <c r="Q43" s="112">
        <f t="shared" si="19"/>
        <v>244.80000000000004</v>
      </c>
      <c r="R43" s="112">
        <f t="shared" si="19"/>
        <v>244.80000000000004</v>
      </c>
      <c r="S43" s="112">
        <f t="shared" si="19"/>
        <v>244.80000000000004</v>
      </c>
      <c r="T43" s="112">
        <f t="shared" si="19"/>
        <v>244.80000000000004</v>
      </c>
      <c r="U43" s="112">
        <f t="shared" si="19"/>
        <v>244.80000000000004</v>
      </c>
      <c r="V43" s="112">
        <f t="shared" si="19"/>
        <v>244.80000000000004</v>
      </c>
      <c r="W43" s="112">
        <f t="shared" si="19"/>
        <v>244.80000000000004</v>
      </c>
      <c r="X43" s="112">
        <f t="shared" si="19"/>
        <v>244.80000000000004</v>
      </c>
      <c r="Y43" s="112">
        <f>+O43*2</f>
        <v>489.60000000000008</v>
      </c>
      <c r="Z43" s="112">
        <f t="shared" si="14"/>
        <v>2937.6000000000004</v>
      </c>
      <c r="AA43" s="112">
        <f t="shared" si="15"/>
        <v>0</v>
      </c>
    </row>
    <row r="44" spans="1:27" s="8" customFormat="1" ht="18" customHeight="1" x14ac:dyDescent="0.2">
      <c r="A44" s="9"/>
      <c r="B44" s="9"/>
      <c r="C44" s="9"/>
      <c r="D44" s="9"/>
      <c r="E44" s="118"/>
      <c r="F44" s="118"/>
      <c r="G44" s="119">
        <v>1100120</v>
      </c>
      <c r="H44" s="120" t="s">
        <v>57</v>
      </c>
      <c r="I44" s="119" t="s">
        <v>59</v>
      </c>
      <c r="J44" s="119" t="s">
        <v>64</v>
      </c>
      <c r="K44" s="119">
        <v>3151</v>
      </c>
      <c r="L44" s="119" t="s">
        <v>24</v>
      </c>
      <c r="M44" s="112">
        <f>+'EGRESOS POR COMPONENTE'!D34</f>
        <v>3060</v>
      </c>
      <c r="N44" s="112">
        <v>0</v>
      </c>
      <c r="O44" s="112">
        <f>+M44/12</f>
        <v>255</v>
      </c>
      <c r="P44" s="112">
        <f>+O44</f>
        <v>255</v>
      </c>
      <c r="Q44" s="112">
        <f t="shared" ref="Q44:X44" si="20">+P44</f>
        <v>255</v>
      </c>
      <c r="R44" s="112">
        <f t="shared" si="20"/>
        <v>255</v>
      </c>
      <c r="S44" s="112">
        <f t="shared" si="20"/>
        <v>255</v>
      </c>
      <c r="T44" s="112">
        <f t="shared" si="20"/>
        <v>255</v>
      </c>
      <c r="U44" s="112">
        <f t="shared" si="20"/>
        <v>255</v>
      </c>
      <c r="V44" s="112">
        <f t="shared" si="20"/>
        <v>255</v>
      </c>
      <c r="W44" s="112">
        <f t="shared" si="20"/>
        <v>255</v>
      </c>
      <c r="X44" s="112">
        <f t="shared" si="20"/>
        <v>255</v>
      </c>
      <c r="Y44" s="112">
        <f>+X44*2</f>
        <v>510</v>
      </c>
      <c r="Z44" s="112">
        <f t="shared" si="14"/>
        <v>3060</v>
      </c>
      <c r="AA44" s="112">
        <f t="shared" si="15"/>
        <v>0</v>
      </c>
    </row>
    <row r="45" spans="1:27" s="8" customFormat="1" ht="18" customHeight="1" x14ac:dyDescent="0.2">
      <c r="A45" s="9"/>
      <c r="B45" s="9"/>
      <c r="C45" s="9"/>
      <c r="D45" s="9"/>
      <c r="E45" s="118"/>
      <c r="F45" s="118"/>
      <c r="G45" s="119">
        <v>1100120</v>
      </c>
      <c r="H45" s="120" t="s">
        <v>57</v>
      </c>
      <c r="I45" s="119" t="s">
        <v>59</v>
      </c>
      <c r="J45" s="119" t="s">
        <v>64</v>
      </c>
      <c r="K45" s="119">
        <v>3171</v>
      </c>
      <c r="L45" s="119" t="s">
        <v>25</v>
      </c>
      <c r="M45" s="112">
        <f>+'EGRESOS POR COMPONENTE'!D35</f>
        <v>26928.000000000004</v>
      </c>
      <c r="N45" s="112">
        <v>0</v>
      </c>
      <c r="O45" s="112">
        <f>+M45/12</f>
        <v>2244.0000000000005</v>
      </c>
      <c r="P45" s="112">
        <f t="shared" ref="P45:X45" si="21">+O45</f>
        <v>2244.0000000000005</v>
      </c>
      <c r="Q45" s="112">
        <f t="shared" si="21"/>
        <v>2244.0000000000005</v>
      </c>
      <c r="R45" s="112">
        <f t="shared" si="21"/>
        <v>2244.0000000000005</v>
      </c>
      <c r="S45" s="112">
        <f t="shared" si="21"/>
        <v>2244.0000000000005</v>
      </c>
      <c r="T45" s="112">
        <f t="shared" si="21"/>
        <v>2244.0000000000005</v>
      </c>
      <c r="U45" s="112">
        <f t="shared" si="21"/>
        <v>2244.0000000000005</v>
      </c>
      <c r="V45" s="112">
        <f t="shared" si="21"/>
        <v>2244.0000000000005</v>
      </c>
      <c r="W45" s="112">
        <f t="shared" si="21"/>
        <v>2244.0000000000005</v>
      </c>
      <c r="X45" s="112">
        <f t="shared" si="21"/>
        <v>2244.0000000000005</v>
      </c>
      <c r="Y45" s="112">
        <f>+X45*2</f>
        <v>4488.0000000000009</v>
      </c>
      <c r="Z45" s="112">
        <f t="shared" si="14"/>
        <v>26928.000000000004</v>
      </c>
      <c r="AA45" s="112">
        <f t="shared" si="15"/>
        <v>0</v>
      </c>
    </row>
    <row r="46" spans="1:27" s="8" customFormat="1" ht="18" customHeight="1" x14ac:dyDescent="0.2">
      <c r="A46" s="9"/>
      <c r="B46" s="9"/>
      <c r="C46" s="9"/>
      <c r="D46" s="9"/>
      <c r="E46" s="118"/>
      <c r="F46" s="118"/>
      <c r="G46" s="119">
        <v>1100120</v>
      </c>
      <c r="H46" s="120" t="s">
        <v>57</v>
      </c>
      <c r="I46" s="119" t="s">
        <v>59</v>
      </c>
      <c r="J46" s="119" t="s">
        <v>64</v>
      </c>
      <c r="K46" s="119">
        <v>3181</v>
      </c>
      <c r="L46" s="119" t="s">
        <v>26</v>
      </c>
      <c r="M46" s="112">
        <f>+'EGRESOS POR COMPONENTE'!D36</f>
        <v>81.600000000000009</v>
      </c>
      <c r="N46" s="112">
        <f>+M46/12</f>
        <v>6.8000000000000007</v>
      </c>
      <c r="O46" s="112">
        <f>+N46</f>
        <v>6.8000000000000007</v>
      </c>
      <c r="P46" s="112">
        <f t="shared" ref="P46:Y46" si="22">+O46</f>
        <v>6.8000000000000007</v>
      </c>
      <c r="Q46" s="112">
        <f t="shared" si="22"/>
        <v>6.8000000000000007</v>
      </c>
      <c r="R46" s="112">
        <f t="shared" si="22"/>
        <v>6.8000000000000007</v>
      </c>
      <c r="S46" s="112">
        <f t="shared" si="22"/>
        <v>6.8000000000000007</v>
      </c>
      <c r="T46" s="112">
        <f t="shared" si="22"/>
        <v>6.8000000000000007</v>
      </c>
      <c r="U46" s="112">
        <f t="shared" si="22"/>
        <v>6.8000000000000007</v>
      </c>
      <c r="V46" s="112">
        <f t="shared" si="22"/>
        <v>6.8000000000000007</v>
      </c>
      <c r="W46" s="112">
        <f t="shared" si="22"/>
        <v>6.8000000000000007</v>
      </c>
      <c r="X46" s="112">
        <f t="shared" si="22"/>
        <v>6.8000000000000007</v>
      </c>
      <c r="Y46" s="112">
        <f t="shared" si="22"/>
        <v>6.8000000000000007</v>
      </c>
      <c r="Z46" s="112">
        <f t="shared" si="14"/>
        <v>81.59999999999998</v>
      </c>
      <c r="AA46" s="112">
        <f t="shared" si="15"/>
        <v>0</v>
      </c>
    </row>
    <row r="47" spans="1:27" s="8" customFormat="1" ht="18" customHeight="1" x14ac:dyDescent="0.2">
      <c r="A47" s="9"/>
      <c r="B47" s="9"/>
      <c r="C47" s="9"/>
      <c r="D47" s="9"/>
      <c r="E47" s="118"/>
      <c r="F47" s="118"/>
      <c r="G47" s="119">
        <v>1100120</v>
      </c>
      <c r="H47" s="120" t="s">
        <v>57</v>
      </c>
      <c r="I47" s="119" t="s">
        <v>59</v>
      </c>
      <c r="J47" s="119" t="s">
        <v>64</v>
      </c>
      <c r="K47" s="119">
        <v>3221</v>
      </c>
      <c r="L47" s="119" t="s">
        <v>27</v>
      </c>
      <c r="M47" s="112">
        <f>+'EGRESOS POR COMPONENTE'!D37</f>
        <v>35999.449560000008</v>
      </c>
      <c r="N47" s="112">
        <f>+M47/12</f>
        <v>2999.9541300000005</v>
      </c>
      <c r="O47" s="112">
        <f>+N47</f>
        <v>2999.9541300000005</v>
      </c>
      <c r="P47" s="112">
        <f t="shared" ref="P47:Y47" si="23">+O47</f>
        <v>2999.9541300000005</v>
      </c>
      <c r="Q47" s="112">
        <f t="shared" si="23"/>
        <v>2999.9541300000005</v>
      </c>
      <c r="R47" s="112">
        <f t="shared" si="23"/>
        <v>2999.9541300000005</v>
      </c>
      <c r="S47" s="112">
        <f t="shared" si="23"/>
        <v>2999.9541300000005</v>
      </c>
      <c r="T47" s="112">
        <f t="shared" si="23"/>
        <v>2999.9541300000005</v>
      </c>
      <c r="U47" s="112">
        <f t="shared" si="23"/>
        <v>2999.9541300000005</v>
      </c>
      <c r="V47" s="112">
        <f t="shared" si="23"/>
        <v>2999.9541300000005</v>
      </c>
      <c r="W47" s="112">
        <f t="shared" si="23"/>
        <v>2999.9541300000005</v>
      </c>
      <c r="X47" s="112">
        <f t="shared" si="23"/>
        <v>2999.9541300000005</v>
      </c>
      <c r="Y47" s="112">
        <f t="shared" si="23"/>
        <v>2999.9541300000005</v>
      </c>
      <c r="Z47" s="112">
        <f t="shared" si="14"/>
        <v>35999.449560000008</v>
      </c>
      <c r="AA47" s="112">
        <f t="shared" si="15"/>
        <v>0</v>
      </c>
    </row>
    <row r="48" spans="1:27" s="8" customFormat="1" ht="18" customHeight="1" x14ac:dyDescent="0.2">
      <c r="A48" s="9"/>
      <c r="B48" s="9"/>
      <c r="C48" s="9"/>
      <c r="D48" s="9"/>
      <c r="E48" s="118"/>
      <c r="F48" s="118"/>
      <c r="G48" s="119">
        <v>1100120</v>
      </c>
      <c r="H48" s="120" t="s">
        <v>57</v>
      </c>
      <c r="I48" s="119" t="s">
        <v>59</v>
      </c>
      <c r="J48" s="119" t="s">
        <v>64</v>
      </c>
      <c r="K48" s="119">
        <v>3291</v>
      </c>
      <c r="L48" s="119" t="s">
        <v>28</v>
      </c>
      <c r="M48" s="112">
        <f>+'EGRESOS POR COMPONENTE'!D38</f>
        <v>102.00000000000001</v>
      </c>
      <c r="N48" s="112"/>
      <c r="O48" s="112"/>
      <c r="P48" s="112"/>
      <c r="Q48" s="112"/>
      <c r="R48" s="112"/>
      <c r="S48" s="112"/>
      <c r="T48" s="112"/>
      <c r="U48" s="112">
        <f>+M48</f>
        <v>102.00000000000001</v>
      </c>
      <c r="V48" s="112">
        <f>+'EGRESOS POR COMPONENTE'!M38</f>
        <v>0</v>
      </c>
      <c r="W48" s="112">
        <f>+'EGRESOS POR COMPONENTE'!N38</f>
        <v>0</v>
      </c>
      <c r="X48" s="112">
        <f>+'EGRESOS POR COMPONENTE'!O38</f>
        <v>0</v>
      </c>
      <c r="Y48" s="112">
        <f>+'EGRESOS POR COMPONENTE'!P38</f>
        <v>0</v>
      </c>
      <c r="Z48" s="112">
        <f t="shared" si="14"/>
        <v>102.00000000000001</v>
      </c>
      <c r="AA48" s="112">
        <f t="shared" si="15"/>
        <v>0</v>
      </c>
    </row>
    <row r="49" spans="1:27" s="8" customFormat="1" ht="18" customHeight="1" x14ac:dyDescent="0.2">
      <c r="A49" s="9"/>
      <c r="B49" s="9"/>
      <c r="C49" s="9"/>
      <c r="D49" s="9"/>
      <c r="E49" s="118"/>
      <c r="F49" s="118"/>
      <c r="G49" s="119">
        <v>1100120</v>
      </c>
      <c r="H49" s="120" t="s">
        <v>57</v>
      </c>
      <c r="I49" s="119" t="s">
        <v>59</v>
      </c>
      <c r="J49" s="119" t="s">
        <v>64</v>
      </c>
      <c r="K49" s="119">
        <v>3311</v>
      </c>
      <c r="L49" s="119" t="s">
        <v>29</v>
      </c>
      <c r="M49" s="112">
        <f>+'EGRESOS POR COMPONENTE'!D39</f>
        <v>510.00000000000006</v>
      </c>
      <c r="N49" s="112">
        <v>0</v>
      </c>
      <c r="O49" s="112">
        <v>0</v>
      </c>
      <c r="P49" s="112">
        <v>0</v>
      </c>
      <c r="Q49" s="112">
        <v>0</v>
      </c>
      <c r="R49" s="112">
        <f>+M49</f>
        <v>510.00000000000006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f>+'EGRESOS POR COMPONENTE'!O39</f>
        <v>0</v>
      </c>
      <c r="Y49" s="112">
        <f>+'EGRESOS POR COMPONENTE'!P39</f>
        <v>0</v>
      </c>
      <c r="Z49" s="112">
        <f t="shared" si="14"/>
        <v>510.00000000000006</v>
      </c>
      <c r="AA49" s="112">
        <f t="shared" si="15"/>
        <v>0</v>
      </c>
    </row>
    <row r="50" spans="1:27" s="8" customFormat="1" ht="18" customHeight="1" x14ac:dyDescent="0.2">
      <c r="A50" s="9"/>
      <c r="B50" s="9"/>
      <c r="C50" s="9"/>
      <c r="D50" s="9"/>
      <c r="E50" s="118"/>
      <c r="F50" s="118"/>
      <c r="G50" s="119">
        <v>1100120</v>
      </c>
      <c r="H50" s="120" t="s">
        <v>57</v>
      </c>
      <c r="I50" s="119" t="s">
        <v>59</v>
      </c>
      <c r="J50" s="119" t="s">
        <v>64</v>
      </c>
      <c r="K50" s="119">
        <v>3361</v>
      </c>
      <c r="L50" s="119" t="s">
        <v>30</v>
      </c>
      <c r="M50" s="112">
        <f>+'EGRESOS POR COMPONENTE'!D40</f>
        <v>153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f>+M50</f>
        <v>153</v>
      </c>
      <c r="W50" s="112">
        <f>+'EGRESOS POR COMPONENTE'!N40</f>
        <v>0</v>
      </c>
      <c r="X50" s="112">
        <f>+'EGRESOS POR COMPONENTE'!O40</f>
        <v>0</v>
      </c>
      <c r="Y50" s="112">
        <f>+'EGRESOS POR COMPONENTE'!P40</f>
        <v>0</v>
      </c>
      <c r="Z50" s="112">
        <f t="shared" si="14"/>
        <v>153</v>
      </c>
      <c r="AA50" s="112">
        <f t="shared" si="15"/>
        <v>0</v>
      </c>
    </row>
    <row r="51" spans="1:27" s="8" customFormat="1" ht="18" customHeight="1" x14ac:dyDescent="0.2">
      <c r="A51" s="9"/>
      <c r="B51" s="9"/>
      <c r="C51" s="9"/>
      <c r="D51" s="9"/>
      <c r="E51" s="118"/>
      <c r="F51" s="118"/>
      <c r="G51" s="119">
        <v>1100120</v>
      </c>
      <c r="H51" s="120" t="s">
        <v>57</v>
      </c>
      <c r="I51" s="119" t="s">
        <v>59</v>
      </c>
      <c r="J51" s="119" t="s">
        <v>64</v>
      </c>
      <c r="K51" s="119">
        <v>3381</v>
      </c>
      <c r="L51" s="119" t="s">
        <v>31</v>
      </c>
      <c r="M51" s="112">
        <f>+'EGRESOS POR COMPONENTE'!D41</f>
        <v>330.48</v>
      </c>
      <c r="N51" s="112">
        <f>+M51/12</f>
        <v>27.540000000000003</v>
      </c>
      <c r="O51" s="112">
        <f>+N51</f>
        <v>27.540000000000003</v>
      </c>
      <c r="P51" s="112">
        <f t="shared" ref="P51:Y51" si="24">+O51</f>
        <v>27.540000000000003</v>
      </c>
      <c r="Q51" s="112">
        <f t="shared" si="24"/>
        <v>27.540000000000003</v>
      </c>
      <c r="R51" s="112">
        <f t="shared" si="24"/>
        <v>27.540000000000003</v>
      </c>
      <c r="S51" s="112">
        <f t="shared" si="24"/>
        <v>27.540000000000003</v>
      </c>
      <c r="T51" s="112">
        <f t="shared" si="24"/>
        <v>27.540000000000003</v>
      </c>
      <c r="U51" s="112">
        <f t="shared" si="24"/>
        <v>27.540000000000003</v>
      </c>
      <c r="V51" s="112">
        <f t="shared" si="24"/>
        <v>27.540000000000003</v>
      </c>
      <c r="W51" s="112">
        <f t="shared" si="24"/>
        <v>27.540000000000003</v>
      </c>
      <c r="X51" s="112">
        <f t="shared" si="24"/>
        <v>27.540000000000003</v>
      </c>
      <c r="Y51" s="112">
        <f t="shared" si="24"/>
        <v>27.540000000000003</v>
      </c>
      <c r="Z51" s="112">
        <f t="shared" si="14"/>
        <v>330.48</v>
      </c>
      <c r="AA51" s="112">
        <f t="shared" si="15"/>
        <v>0</v>
      </c>
    </row>
    <row r="52" spans="1:27" s="8" customFormat="1" ht="18" customHeight="1" x14ac:dyDescent="0.2">
      <c r="A52" s="9"/>
      <c r="B52" s="9"/>
      <c r="C52" s="9"/>
      <c r="D52" s="9"/>
      <c r="E52" s="118"/>
      <c r="F52" s="118"/>
      <c r="G52" s="119">
        <v>2510120</v>
      </c>
      <c r="H52" s="120" t="s">
        <v>57</v>
      </c>
      <c r="I52" s="119" t="s">
        <v>59</v>
      </c>
      <c r="J52" s="119" t="s">
        <v>64</v>
      </c>
      <c r="K52" s="119">
        <v>3391</v>
      </c>
      <c r="L52" s="119" t="s">
        <v>85</v>
      </c>
      <c r="M52" s="112">
        <f>+'EGRESOS POR COMPONENTE'!D42</f>
        <v>534287.91149999993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f>+M52/2</f>
        <v>267143.95574999996</v>
      </c>
      <c r="V52" s="112">
        <f>+'EGRESOS POR COMPONENTE'!M42</f>
        <v>0</v>
      </c>
      <c r="W52" s="112">
        <f>+'EGRESOS POR COMPONENTE'!N42</f>
        <v>0</v>
      </c>
      <c r="X52" s="112">
        <f>+'EGRESOS POR COMPONENTE'!O42</f>
        <v>0</v>
      </c>
      <c r="Y52" s="112">
        <f>+U52</f>
        <v>267143.95574999996</v>
      </c>
      <c r="Z52" s="112">
        <f t="shared" si="14"/>
        <v>534287.91149999993</v>
      </c>
      <c r="AA52" s="112">
        <f t="shared" si="15"/>
        <v>0</v>
      </c>
    </row>
    <row r="53" spans="1:27" s="8" customFormat="1" ht="18" customHeight="1" x14ac:dyDescent="0.2">
      <c r="A53" s="9"/>
      <c r="B53" s="9"/>
      <c r="C53" s="9"/>
      <c r="D53" s="9"/>
      <c r="E53" s="118"/>
      <c r="F53" s="118"/>
      <c r="G53" s="119">
        <v>1100120</v>
      </c>
      <c r="H53" s="120" t="s">
        <v>57</v>
      </c>
      <c r="I53" s="119" t="s">
        <v>59</v>
      </c>
      <c r="J53" s="119" t="s">
        <v>64</v>
      </c>
      <c r="K53" s="119">
        <v>3411</v>
      </c>
      <c r="L53" s="119" t="s">
        <v>32</v>
      </c>
      <c r="M53" s="112">
        <f>+'EGRESOS POR COMPONENTE'!D43</f>
        <v>577.34141999999997</v>
      </c>
      <c r="N53" s="112">
        <f>+M53/13</f>
        <v>44.410878461538459</v>
      </c>
      <c r="O53" s="112">
        <f>+N53</f>
        <v>44.410878461538459</v>
      </c>
      <c r="P53" s="112">
        <f t="shared" ref="P53:X53" si="25">+O53</f>
        <v>44.410878461538459</v>
      </c>
      <c r="Q53" s="112">
        <f t="shared" si="25"/>
        <v>44.410878461538459</v>
      </c>
      <c r="R53" s="112">
        <f t="shared" si="25"/>
        <v>44.410878461538459</v>
      </c>
      <c r="S53" s="112">
        <f t="shared" si="25"/>
        <v>44.410878461538459</v>
      </c>
      <c r="T53" s="112">
        <f t="shared" si="25"/>
        <v>44.410878461538459</v>
      </c>
      <c r="U53" s="112">
        <f t="shared" si="25"/>
        <v>44.410878461538459</v>
      </c>
      <c r="V53" s="112">
        <f t="shared" si="25"/>
        <v>44.410878461538459</v>
      </c>
      <c r="W53" s="112">
        <f t="shared" si="25"/>
        <v>44.410878461538459</v>
      </c>
      <c r="X53" s="112">
        <f t="shared" si="25"/>
        <v>44.410878461538459</v>
      </c>
      <c r="Y53" s="112">
        <f>+X53*2</f>
        <v>88.821756923076919</v>
      </c>
      <c r="Z53" s="112">
        <f t="shared" si="14"/>
        <v>577.34141999999997</v>
      </c>
      <c r="AA53" s="112">
        <f t="shared" si="15"/>
        <v>0</v>
      </c>
    </row>
    <row r="54" spans="1:27" s="8" customFormat="1" ht="18" customHeight="1" x14ac:dyDescent="0.2">
      <c r="A54" s="9"/>
      <c r="B54" s="9"/>
      <c r="C54" s="9"/>
      <c r="D54" s="9"/>
      <c r="E54" s="118"/>
      <c r="F54" s="118"/>
      <c r="G54" s="119">
        <v>1100120</v>
      </c>
      <c r="H54" s="120" t="s">
        <v>57</v>
      </c>
      <c r="I54" s="119" t="s">
        <v>59</v>
      </c>
      <c r="J54" s="119" t="s">
        <v>64</v>
      </c>
      <c r="K54" s="119">
        <v>3451</v>
      </c>
      <c r="L54" s="119" t="s">
        <v>107</v>
      </c>
      <c r="M54" s="112">
        <f>+'EGRESOS POR COMPONENTE'!D44</f>
        <v>3264.0000000000005</v>
      </c>
      <c r="N54" s="112">
        <v>0</v>
      </c>
      <c r="O54" s="112">
        <f>+M54/4</f>
        <v>816.00000000000011</v>
      </c>
      <c r="P54" s="112">
        <v>0</v>
      </c>
      <c r="Q54" s="112">
        <v>0</v>
      </c>
      <c r="R54" s="112">
        <f>+P54/4</f>
        <v>0</v>
      </c>
      <c r="S54" s="112">
        <f>+M54/4</f>
        <v>816.00000000000011</v>
      </c>
      <c r="T54" s="112">
        <v>0</v>
      </c>
      <c r="U54" s="112">
        <v>0</v>
      </c>
      <c r="V54" s="112">
        <f>+M54/4</f>
        <v>816.00000000000011</v>
      </c>
      <c r="W54" s="112">
        <f>+'EGRESOS POR COMPONENTE'!N44</f>
        <v>0</v>
      </c>
      <c r="X54" s="112">
        <f>+'EGRESOS POR COMPONENTE'!O44</f>
        <v>0</v>
      </c>
      <c r="Y54" s="112">
        <f>+M54/4</f>
        <v>816.00000000000011</v>
      </c>
      <c r="Z54" s="112">
        <f t="shared" si="14"/>
        <v>3264.0000000000005</v>
      </c>
      <c r="AA54" s="112">
        <f t="shared" si="15"/>
        <v>0</v>
      </c>
    </row>
    <row r="55" spans="1:27" s="8" customFormat="1" ht="18" customHeight="1" x14ac:dyDescent="0.2">
      <c r="A55" s="9"/>
      <c r="B55" s="9"/>
      <c r="C55" s="9"/>
      <c r="D55" s="9"/>
      <c r="E55" s="118"/>
      <c r="F55" s="118"/>
      <c r="G55" s="119">
        <v>1100120</v>
      </c>
      <c r="H55" s="120" t="s">
        <v>57</v>
      </c>
      <c r="I55" s="119" t="s">
        <v>59</v>
      </c>
      <c r="J55" s="119" t="s">
        <v>64</v>
      </c>
      <c r="K55" s="119">
        <v>3511</v>
      </c>
      <c r="L55" s="119" t="s">
        <v>33</v>
      </c>
      <c r="M55" s="112">
        <f>+'EGRESOS POR COMPONENTE'!D45</f>
        <v>714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f>+M55/2</f>
        <v>357</v>
      </c>
      <c r="W55" s="112">
        <f>+'EGRESOS POR COMPONENTE'!N45</f>
        <v>0</v>
      </c>
      <c r="X55" s="112">
        <f>+'EGRESOS POR COMPONENTE'!O45</f>
        <v>0</v>
      </c>
      <c r="Y55" s="112">
        <f>+V55</f>
        <v>357</v>
      </c>
      <c r="Z55" s="112">
        <f t="shared" si="14"/>
        <v>714</v>
      </c>
      <c r="AA55" s="112">
        <f t="shared" si="15"/>
        <v>0</v>
      </c>
    </row>
    <row r="56" spans="1:27" s="8" customFormat="1" ht="18" customHeight="1" x14ac:dyDescent="0.2">
      <c r="A56" s="9"/>
      <c r="B56" s="9"/>
      <c r="C56" s="9"/>
      <c r="D56" s="9"/>
      <c r="E56" s="118"/>
      <c r="F56" s="118"/>
      <c r="G56" s="119">
        <v>1100120</v>
      </c>
      <c r="H56" s="120" t="s">
        <v>57</v>
      </c>
      <c r="I56" s="119" t="s">
        <v>59</v>
      </c>
      <c r="J56" s="119" t="s">
        <v>64</v>
      </c>
      <c r="K56" s="119">
        <v>3521</v>
      </c>
      <c r="L56" s="119" t="s">
        <v>34</v>
      </c>
      <c r="M56" s="112">
        <f>+'EGRESOS POR COMPONENTE'!D46</f>
        <v>714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f>+M56</f>
        <v>714</v>
      </c>
      <c r="W56" s="112">
        <f>+'EGRESOS POR COMPONENTE'!N46</f>
        <v>0</v>
      </c>
      <c r="X56" s="112">
        <f>+'EGRESOS POR COMPONENTE'!O46</f>
        <v>0</v>
      </c>
      <c r="Y56" s="112">
        <f>+'EGRESOS POR COMPONENTE'!P46</f>
        <v>0</v>
      </c>
      <c r="Z56" s="112">
        <f t="shared" si="14"/>
        <v>714</v>
      </c>
      <c r="AA56" s="112">
        <f t="shared" si="15"/>
        <v>0</v>
      </c>
    </row>
    <row r="57" spans="1:27" s="8" customFormat="1" ht="18" customHeight="1" x14ac:dyDescent="0.2">
      <c r="A57" s="9"/>
      <c r="B57" s="9"/>
      <c r="C57" s="9"/>
      <c r="D57" s="9"/>
      <c r="E57" s="118"/>
      <c r="F57" s="118"/>
      <c r="G57" s="119">
        <v>1100120</v>
      </c>
      <c r="H57" s="120" t="s">
        <v>57</v>
      </c>
      <c r="I57" s="119" t="s">
        <v>59</v>
      </c>
      <c r="J57" s="119" t="s">
        <v>64</v>
      </c>
      <c r="K57" s="119">
        <v>3531</v>
      </c>
      <c r="L57" s="119" t="s">
        <v>35</v>
      </c>
      <c r="M57" s="112">
        <f>+'EGRESOS POR COMPONENTE'!D47</f>
        <v>2040.0000000000002</v>
      </c>
      <c r="N57" s="112">
        <v>0</v>
      </c>
      <c r="O57" s="112">
        <v>0</v>
      </c>
      <c r="P57" s="112">
        <v>0</v>
      </c>
      <c r="Q57" s="112">
        <v>0</v>
      </c>
      <c r="R57" s="112">
        <f>+M57/3</f>
        <v>680.00000000000011</v>
      </c>
      <c r="S57" s="112">
        <v>0</v>
      </c>
      <c r="T57" s="112">
        <v>0</v>
      </c>
      <c r="U57" s="112">
        <f>+R57</f>
        <v>680.00000000000011</v>
      </c>
      <c r="V57" s="112">
        <f>+'EGRESOS POR COMPONENTE'!M47</f>
        <v>0</v>
      </c>
      <c r="W57" s="112">
        <f>+'EGRESOS POR COMPONENTE'!N47</f>
        <v>0</v>
      </c>
      <c r="X57" s="112">
        <f>+'EGRESOS POR COMPONENTE'!O47</f>
        <v>0</v>
      </c>
      <c r="Y57" s="112">
        <f>+R57</f>
        <v>680.00000000000011</v>
      </c>
      <c r="Z57" s="112">
        <f t="shared" si="14"/>
        <v>2040.0000000000005</v>
      </c>
      <c r="AA57" s="112">
        <f t="shared" si="15"/>
        <v>0</v>
      </c>
    </row>
    <row r="58" spans="1:27" s="8" customFormat="1" ht="18" customHeight="1" x14ac:dyDescent="0.2">
      <c r="A58" s="9"/>
      <c r="B58" s="9"/>
      <c r="C58" s="9"/>
      <c r="D58" s="9"/>
      <c r="E58" s="118"/>
      <c r="F58" s="118"/>
      <c r="G58" s="119">
        <v>1100120</v>
      </c>
      <c r="H58" s="120" t="s">
        <v>57</v>
      </c>
      <c r="I58" s="119" t="s">
        <v>59</v>
      </c>
      <c r="J58" s="119" t="s">
        <v>64</v>
      </c>
      <c r="K58" s="119">
        <v>3551</v>
      </c>
      <c r="L58" s="119" t="s">
        <v>36</v>
      </c>
      <c r="M58" s="112">
        <f>+'EGRESOS POR COMPONENTE'!D48</f>
        <v>2295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f>+M58/2</f>
        <v>1147.5</v>
      </c>
      <c r="V58" s="112">
        <f>+'EGRESOS POR COMPONENTE'!M48</f>
        <v>0</v>
      </c>
      <c r="W58" s="112">
        <f>+'EGRESOS POR COMPONENTE'!N48</f>
        <v>0</v>
      </c>
      <c r="X58" s="112">
        <f>+M58/2</f>
        <v>1147.5</v>
      </c>
      <c r="Y58" s="112">
        <f>+'EGRESOS POR COMPONENTE'!P48</f>
        <v>0</v>
      </c>
      <c r="Z58" s="112">
        <f t="shared" si="14"/>
        <v>2295</v>
      </c>
      <c r="AA58" s="112">
        <f t="shared" si="15"/>
        <v>0</v>
      </c>
    </row>
    <row r="59" spans="1:27" s="8" customFormat="1" ht="18" customHeight="1" x14ac:dyDescent="0.2">
      <c r="A59" s="9"/>
      <c r="B59" s="9"/>
      <c r="C59" s="9"/>
      <c r="D59" s="9"/>
      <c r="E59" s="118"/>
      <c r="F59" s="118"/>
      <c r="G59" s="119">
        <v>1100120</v>
      </c>
      <c r="H59" s="120" t="s">
        <v>57</v>
      </c>
      <c r="I59" s="119" t="s">
        <v>59</v>
      </c>
      <c r="J59" s="119" t="s">
        <v>64</v>
      </c>
      <c r="K59" s="119">
        <v>3571</v>
      </c>
      <c r="L59" s="119" t="s">
        <v>37</v>
      </c>
      <c r="M59" s="112">
        <f>+'EGRESOS POR COMPONENTE'!D49</f>
        <v>1203.6000000000001</v>
      </c>
      <c r="N59" s="112">
        <v>0</v>
      </c>
      <c r="O59" s="112">
        <v>0</v>
      </c>
      <c r="P59" s="112">
        <v>0</v>
      </c>
      <c r="Q59" s="112">
        <v>0</v>
      </c>
      <c r="R59" s="112">
        <f>+M59/2</f>
        <v>601.80000000000007</v>
      </c>
      <c r="S59" s="112">
        <v>0</v>
      </c>
      <c r="T59" s="112">
        <v>0</v>
      </c>
      <c r="U59" s="112">
        <v>0</v>
      </c>
      <c r="V59" s="112">
        <v>0</v>
      </c>
      <c r="W59" s="112">
        <f>+R59</f>
        <v>601.80000000000007</v>
      </c>
      <c r="X59" s="112">
        <f>+'EGRESOS POR COMPONENTE'!O49</f>
        <v>0</v>
      </c>
      <c r="Y59" s="112">
        <f>+'EGRESOS POR COMPONENTE'!P49</f>
        <v>0</v>
      </c>
      <c r="Z59" s="112">
        <f t="shared" si="14"/>
        <v>1203.6000000000001</v>
      </c>
      <c r="AA59" s="112">
        <f t="shared" si="15"/>
        <v>0</v>
      </c>
    </row>
    <row r="60" spans="1:27" s="8" customFormat="1" ht="18" customHeight="1" x14ac:dyDescent="0.2">
      <c r="A60" s="9"/>
      <c r="B60" s="9"/>
      <c r="C60" s="9"/>
      <c r="D60" s="9"/>
      <c r="E60" s="118"/>
      <c r="F60" s="118"/>
      <c r="G60" s="119">
        <v>1100120</v>
      </c>
      <c r="H60" s="120" t="s">
        <v>57</v>
      </c>
      <c r="I60" s="119" t="s">
        <v>59</v>
      </c>
      <c r="J60" s="119" t="s">
        <v>64</v>
      </c>
      <c r="K60" s="119">
        <v>3611</v>
      </c>
      <c r="L60" s="119" t="s">
        <v>38</v>
      </c>
      <c r="M60" s="112">
        <f>+'EGRESOS POR COMPONENTE'!D50</f>
        <v>306</v>
      </c>
      <c r="N60" s="112">
        <v>0</v>
      </c>
      <c r="O60" s="112">
        <v>0</v>
      </c>
      <c r="P60" s="112">
        <f>+M60</f>
        <v>306</v>
      </c>
      <c r="Q60" s="112">
        <v>0</v>
      </c>
      <c r="R60" s="112">
        <v>0</v>
      </c>
      <c r="S60" s="112">
        <v>0</v>
      </c>
      <c r="T60" s="112">
        <v>0</v>
      </c>
      <c r="U60" s="112">
        <v>0</v>
      </c>
      <c r="V60" s="112">
        <v>0</v>
      </c>
      <c r="W60" s="112">
        <v>0</v>
      </c>
      <c r="X60" s="112">
        <v>0</v>
      </c>
      <c r="Y60" s="112">
        <v>0</v>
      </c>
      <c r="Z60" s="112">
        <f t="shared" si="14"/>
        <v>306</v>
      </c>
      <c r="AA60" s="112">
        <f t="shared" si="15"/>
        <v>0</v>
      </c>
    </row>
    <row r="61" spans="1:27" s="8" customFormat="1" ht="18" customHeight="1" x14ac:dyDescent="0.2">
      <c r="A61" s="9"/>
      <c r="B61" s="9"/>
      <c r="C61" s="9"/>
      <c r="D61" s="9"/>
      <c r="E61" s="118"/>
      <c r="F61" s="118"/>
      <c r="G61" s="119">
        <v>1100120</v>
      </c>
      <c r="H61" s="120" t="s">
        <v>57</v>
      </c>
      <c r="I61" s="119" t="s">
        <v>59</v>
      </c>
      <c r="J61" s="119" t="s">
        <v>64</v>
      </c>
      <c r="K61" s="119">
        <v>3721</v>
      </c>
      <c r="L61" s="119" t="s">
        <v>39</v>
      </c>
      <c r="M61" s="112">
        <f>+'EGRESOS POR COMPONENTE'!D51</f>
        <v>510.00000000000006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f>+'EGRESOS POR COMPONENTE'!M51</f>
        <v>0</v>
      </c>
      <c r="W61" s="112">
        <f>+M61</f>
        <v>510.00000000000006</v>
      </c>
      <c r="X61" s="112">
        <f>+'EGRESOS POR COMPONENTE'!O51</f>
        <v>0</v>
      </c>
      <c r="Y61" s="112">
        <f>+'EGRESOS POR COMPONENTE'!P51</f>
        <v>0</v>
      </c>
      <c r="Z61" s="112">
        <f t="shared" si="14"/>
        <v>510.00000000000006</v>
      </c>
      <c r="AA61" s="112">
        <f t="shared" si="15"/>
        <v>0</v>
      </c>
    </row>
    <row r="62" spans="1:27" s="8" customFormat="1" ht="18" customHeight="1" x14ac:dyDescent="0.2">
      <c r="A62" s="9"/>
      <c r="B62" s="9"/>
      <c r="C62" s="9"/>
      <c r="D62" s="9"/>
      <c r="E62" s="118"/>
      <c r="F62" s="118"/>
      <c r="G62" s="119">
        <v>1100120</v>
      </c>
      <c r="H62" s="120" t="s">
        <v>57</v>
      </c>
      <c r="I62" s="119" t="s">
        <v>59</v>
      </c>
      <c r="J62" s="119" t="s">
        <v>64</v>
      </c>
      <c r="K62" s="119">
        <v>3751</v>
      </c>
      <c r="L62" s="119" t="s">
        <v>40</v>
      </c>
      <c r="M62" s="112">
        <f>+'EGRESOS POR COMPONENTE'!D52</f>
        <v>634.69805999999994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f>+'EGRESOS POR COMPONENTE'!M52</f>
        <v>0</v>
      </c>
      <c r="W62" s="112">
        <f>+M62</f>
        <v>634.69805999999994</v>
      </c>
      <c r="X62" s="112">
        <f>+'EGRESOS POR COMPONENTE'!O52</f>
        <v>0</v>
      </c>
      <c r="Y62" s="112">
        <f>+'EGRESOS POR COMPONENTE'!P52</f>
        <v>0</v>
      </c>
      <c r="Z62" s="112">
        <f t="shared" si="14"/>
        <v>634.69805999999994</v>
      </c>
      <c r="AA62" s="112">
        <f t="shared" si="15"/>
        <v>0</v>
      </c>
    </row>
    <row r="63" spans="1:27" s="8" customFormat="1" ht="18" customHeight="1" x14ac:dyDescent="0.2">
      <c r="A63" s="9"/>
      <c r="B63" s="9"/>
      <c r="C63" s="9"/>
      <c r="D63" s="9"/>
      <c r="E63" s="118"/>
      <c r="F63" s="118"/>
      <c r="G63" s="119">
        <v>1100120</v>
      </c>
      <c r="H63" s="120" t="s">
        <v>57</v>
      </c>
      <c r="I63" s="119" t="s">
        <v>59</v>
      </c>
      <c r="J63" s="119" t="s">
        <v>64</v>
      </c>
      <c r="K63" s="119">
        <v>3791</v>
      </c>
      <c r="L63" s="119" t="s">
        <v>41</v>
      </c>
      <c r="M63" s="112">
        <f>+'EGRESOS POR COMPONENTE'!D53</f>
        <v>357</v>
      </c>
      <c r="N63" s="112">
        <v>0</v>
      </c>
      <c r="O63" s="112">
        <v>0</v>
      </c>
      <c r="P63" s="112">
        <v>0</v>
      </c>
      <c r="Q63" s="112">
        <v>0</v>
      </c>
      <c r="R63" s="112">
        <v>0</v>
      </c>
      <c r="S63" s="112">
        <v>0</v>
      </c>
      <c r="T63" s="112">
        <v>0</v>
      </c>
      <c r="U63" s="112">
        <v>0</v>
      </c>
      <c r="V63" s="112">
        <f>+M63</f>
        <v>357</v>
      </c>
      <c r="W63" s="112">
        <f>+'EGRESOS POR COMPONENTE'!N53</f>
        <v>0</v>
      </c>
      <c r="X63" s="112">
        <f>+'EGRESOS POR COMPONENTE'!O53</f>
        <v>0</v>
      </c>
      <c r="Y63" s="112">
        <f>+'EGRESOS POR COMPONENTE'!P53</f>
        <v>0</v>
      </c>
      <c r="Z63" s="112">
        <f t="shared" si="14"/>
        <v>357</v>
      </c>
      <c r="AA63" s="112">
        <f t="shared" si="15"/>
        <v>0</v>
      </c>
    </row>
    <row r="64" spans="1:27" s="8" customFormat="1" ht="18" customHeight="1" x14ac:dyDescent="0.2">
      <c r="A64" s="9"/>
      <c r="B64" s="9"/>
      <c r="C64" s="9"/>
      <c r="D64" s="9"/>
      <c r="E64" s="118"/>
      <c r="F64" s="118"/>
      <c r="G64" s="119">
        <v>1100120</v>
      </c>
      <c r="H64" s="120" t="s">
        <v>57</v>
      </c>
      <c r="I64" s="119" t="s">
        <v>59</v>
      </c>
      <c r="J64" s="119" t="s">
        <v>64</v>
      </c>
      <c r="K64" s="119">
        <v>3821</v>
      </c>
      <c r="L64" s="119" t="s">
        <v>42</v>
      </c>
      <c r="M64" s="112">
        <f>+'EGRESOS POR COMPONENTE'!D54</f>
        <v>663</v>
      </c>
      <c r="N64" s="112">
        <v>0</v>
      </c>
      <c r="O64" s="112">
        <v>0</v>
      </c>
      <c r="P64" s="112">
        <f>+M64</f>
        <v>663</v>
      </c>
      <c r="Q64" s="112">
        <v>0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f>+'EGRESOS POR COMPONENTE'!P54</f>
        <v>0</v>
      </c>
      <c r="Z64" s="112">
        <f t="shared" si="14"/>
        <v>663</v>
      </c>
      <c r="AA64" s="112">
        <f t="shared" si="15"/>
        <v>0</v>
      </c>
    </row>
    <row r="65" spans="1:27" s="8" customFormat="1" ht="18" customHeight="1" x14ac:dyDescent="0.2">
      <c r="A65" s="9"/>
      <c r="B65" s="9"/>
      <c r="C65" s="9"/>
      <c r="D65" s="9"/>
      <c r="E65" s="118"/>
      <c r="F65" s="118"/>
      <c r="G65" s="119">
        <v>1100120</v>
      </c>
      <c r="H65" s="120" t="s">
        <v>57</v>
      </c>
      <c r="I65" s="119" t="s">
        <v>59</v>
      </c>
      <c r="J65" s="119" t="s">
        <v>64</v>
      </c>
      <c r="K65" s="119">
        <v>3921</v>
      </c>
      <c r="L65" s="119" t="s">
        <v>43</v>
      </c>
      <c r="M65" s="112">
        <f>+'EGRESOS POR COMPONENTE'!D55</f>
        <v>2907</v>
      </c>
      <c r="N65" s="112">
        <v>0</v>
      </c>
      <c r="O65" s="112">
        <v>0</v>
      </c>
      <c r="P65" s="112">
        <v>0</v>
      </c>
      <c r="Q65" s="112">
        <v>94</v>
      </c>
      <c r="R65" s="112">
        <v>0</v>
      </c>
      <c r="S65" s="112">
        <v>0</v>
      </c>
      <c r="T65" s="112">
        <v>0</v>
      </c>
      <c r="U65" s="112">
        <v>2500</v>
      </c>
      <c r="V65" s="112">
        <v>0</v>
      </c>
      <c r="W65" s="112">
        <v>0</v>
      </c>
      <c r="X65" s="112">
        <v>313</v>
      </c>
      <c r="Y65" s="112">
        <f>+'EGRESOS POR COMPONENTE'!P55</f>
        <v>0</v>
      </c>
      <c r="Z65" s="112">
        <f t="shared" si="14"/>
        <v>2907</v>
      </c>
      <c r="AA65" s="112">
        <f t="shared" si="15"/>
        <v>0</v>
      </c>
    </row>
    <row r="66" spans="1:27" s="8" customFormat="1" ht="18" customHeight="1" x14ac:dyDescent="0.2">
      <c r="A66" s="9"/>
      <c r="B66" s="9"/>
      <c r="C66" s="9"/>
      <c r="D66" s="9"/>
      <c r="E66" s="118"/>
      <c r="F66" s="118"/>
      <c r="G66" s="119">
        <v>1100120</v>
      </c>
      <c r="H66" s="120" t="s">
        <v>57</v>
      </c>
      <c r="I66" s="119" t="s">
        <v>59</v>
      </c>
      <c r="J66" s="119" t="s">
        <v>64</v>
      </c>
      <c r="K66" s="119">
        <v>3961</v>
      </c>
      <c r="L66" s="119" t="s">
        <v>44</v>
      </c>
      <c r="M66" s="112">
        <f>+'EGRESOS POR COMPONENTE'!D56</f>
        <v>357</v>
      </c>
      <c r="N66" s="112">
        <v>0</v>
      </c>
      <c r="O66" s="112">
        <v>0</v>
      </c>
      <c r="P66" s="112">
        <f>+M66</f>
        <v>357</v>
      </c>
      <c r="Q66" s="112">
        <v>0</v>
      </c>
      <c r="R66" s="112">
        <v>0</v>
      </c>
      <c r="S66" s="112">
        <v>0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f>+'EGRESOS POR COMPONENTE'!P56</f>
        <v>0</v>
      </c>
      <c r="Z66" s="112">
        <f t="shared" si="14"/>
        <v>357</v>
      </c>
      <c r="AA66" s="112">
        <f t="shared" si="15"/>
        <v>0</v>
      </c>
    </row>
    <row r="67" spans="1:27" s="16" customFormat="1" ht="18" customHeight="1" x14ac:dyDescent="0.2">
      <c r="A67" s="12"/>
      <c r="B67" s="12"/>
      <c r="C67" s="12"/>
      <c r="D67" s="12"/>
      <c r="E67" s="124"/>
      <c r="F67" s="124"/>
      <c r="G67" s="121"/>
      <c r="H67" s="121" t="s">
        <v>88</v>
      </c>
      <c r="I67" s="121"/>
      <c r="J67" s="121"/>
      <c r="K67" s="121"/>
      <c r="L67" s="125"/>
      <c r="M67" s="198">
        <f>SUM(M40:M66)</f>
        <v>629560.92173999979</v>
      </c>
      <c r="N67" s="198">
        <f t="shared" ref="N67:AA67" si="26">SUM(N40:N66)</f>
        <v>3096.7050084615394</v>
      </c>
      <c r="O67" s="198">
        <f t="shared" si="26"/>
        <v>8059.8652084615396</v>
      </c>
      <c r="P67" s="198">
        <f t="shared" si="26"/>
        <v>7166.5050084615395</v>
      </c>
      <c r="Q67" s="198">
        <f t="shared" si="26"/>
        <v>7337.8652084615396</v>
      </c>
      <c r="R67" s="198">
        <f t="shared" si="26"/>
        <v>7632.3050084615397</v>
      </c>
      <c r="S67" s="198">
        <f t="shared" si="26"/>
        <v>8059.8652084615396</v>
      </c>
      <c r="T67" s="198">
        <f t="shared" si="26"/>
        <v>5840.5050084615395</v>
      </c>
      <c r="U67" s="198">
        <f t="shared" si="26"/>
        <v>278817.3209584615</v>
      </c>
      <c r="V67" s="198">
        <f t="shared" si="26"/>
        <v>8237.5050084615395</v>
      </c>
      <c r="W67" s="198">
        <f t="shared" si="26"/>
        <v>8990.3632684615404</v>
      </c>
      <c r="X67" s="198">
        <f t="shared" si="26"/>
        <v>7301.0050084615395</v>
      </c>
      <c r="Y67" s="198">
        <f t="shared" si="26"/>
        <v>279021.11183692305</v>
      </c>
      <c r="Z67" s="198">
        <f t="shared" si="26"/>
        <v>629560.92173999979</v>
      </c>
      <c r="AA67" s="198">
        <f t="shared" si="26"/>
        <v>0</v>
      </c>
    </row>
    <row r="68" spans="1:27" s="8" customFormat="1" ht="18" customHeight="1" x14ac:dyDescent="0.2">
      <c r="A68" s="9"/>
      <c r="B68" s="9"/>
      <c r="C68" s="9"/>
      <c r="D68" s="9"/>
      <c r="E68" s="118"/>
      <c r="F68" s="118"/>
      <c r="G68" s="119">
        <v>1100120</v>
      </c>
      <c r="H68" s="120" t="s">
        <v>57</v>
      </c>
      <c r="I68" s="119" t="s">
        <v>59</v>
      </c>
      <c r="J68" s="119" t="s">
        <v>64</v>
      </c>
      <c r="K68" s="119">
        <v>5111</v>
      </c>
      <c r="L68" s="119" t="s">
        <v>101</v>
      </c>
      <c r="M68" s="115">
        <f>+'EGRESOS POR COMPONENTE'!D59</f>
        <v>0</v>
      </c>
      <c r="N68" s="115">
        <f>+'EGRESOS POR COMPONENTE'!E59</f>
        <v>0</v>
      </c>
      <c r="O68" s="115">
        <f>+'EGRESOS POR COMPONENTE'!F59</f>
        <v>0</v>
      </c>
      <c r="P68" s="115">
        <f>+'EGRESOS POR COMPONENTE'!G59</f>
        <v>0</v>
      </c>
      <c r="Q68" s="115">
        <f>+'EGRESOS POR COMPONENTE'!H59</f>
        <v>0</v>
      </c>
      <c r="R68" s="115">
        <f>+'EGRESOS POR COMPONENTE'!I59</f>
        <v>0</v>
      </c>
      <c r="S68" s="115">
        <f>+'EGRESOS POR COMPONENTE'!J59</f>
        <v>0</v>
      </c>
      <c r="T68" s="115">
        <f>+'EGRESOS POR COMPONENTE'!K59</f>
        <v>0</v>
      </c>
      <c r="U68" s="115">
        <f>+'EGRESOS POR COMPONENTE'!L59</f>
        <v>0</v>
      </c>
      <c r="V68" s="115">
        <f>+'EGRESOS POR COMPONENTE'!M59</f>
        <v>0</v>
      </c>
      <c r="W68" s="115">
        <f>+'EGRESOS POR COMPONENTE'!N59</f>
        <v>0</v>
      </c>
      <c r="X68" s="115">
        <f>+'EGRESOS POR COMPONENTE'!O59</f>
        <v>0</v>
      </c>
      <c r="Y68" s="115">
        <f>+'EGRESOS POR COMPONENTE'!P59</f>
        <v>0</v>
      </c>
      <c r="Z68" s="115">
        <f t="shared" si="14"/>
        <v>0</v>
      </c>
      <c r="AA68" s="115">
        <f t="shared" si="15"/>
        <v>0</v>
      </c>
    </row>
    <row r="69" spans="1:27" s="8" customFormat="1" ht="18" customHeight="1" x14ac:dyDescent="0.2">
      <c r="A69" s="9"/>
      <c r="B69" s="9"/>
      <c r="C69" s="9"/>
      <c r="D69" s="9"/>
      <c r="E69" s="118"/>
      <c r="F69" s="118"/>
      <c r="G69" s="119">
        <v>1100120</v>
      </c>
      <c r="H69" s="120" t="s">
        <v>57</v>
      </c>
      <c r="I69" s="119" t="s">
        <v>59</v>
      </c>
      <c r="J69" s="119" t="s">
        <v>64</v>
      </c>
      <c r="K69" s="119">
        <v>5151</v>
      </c>
      <c r="L69" s="119" t="s">
        <v>49</v>
      </c>
      <c r="M69" s="115">
        <f>+'EGRESOS POR COMPONENTE'!D60</f>
        <v>1636.0800000000002</v>
      </c>
      <c r="N69" s="115">
        <v>0</v>
      </c>
      <c r="O69" s="115">
        <v>0</v>
      </c>
      <c r="P69" s="115">
        <v>0</v>
      </c>
      <c r="Q69" s="115">
        <v>0</v>
      </c>
      <c r="R69" s="115">
        <v>0</v>
      </c>
      <c r="S69" s="115">
        <v>0</v>
      </c>
      <c r="T69" s="115">
        <v>0</v>
      </c>
      <c r="U69" s="115">
        <v>0</v>
      </c>
      <c r="V69" s="115">
        <f>+M69</f>
        <v>1636.0800000000002</v>
      </c>
      <c r="W69" s="115">
        <f>+'EGRESOS POR COMPONENTE'!N60</f>
        <v>0</v>
      </c>
      <c r="X69" s="115">
        <f>+'EGRESOS POR COMPONENTE'!O60</f>
        <v>0</v>
      </c>
      <c r="Y69" s="115">
        <f>+'EGRESOS POR COMPONENTE'!P60</f>
        <v>0</v>
      </c>
      <c r="Z69" s="115">
        <f t="shared" si="14"/>
        <v>1636.0800000000002</v>
      </c>
      <c r="AA69" s="115">
        <f t="shared" si="15"/>
        <v>0</v>
      </c>
    </row>
    <row r="70" spans="1:27" s="8" customFormat="1" ht="18" customHeight="1" x14ac:dyDescent="0.2">
      <c r="A70" s="9"/>
      <c r="B70" s="9"/>
      <c r="C70" s="9"/>
      <c r="D70" s="9"/>
      <c r="E70" s="118"/>
      <c r="F70" s="118"/>
      <c r="G70" s="119">
        <v>1100120</v>
      </c>
      <c r="H70" s="120" t="s">
        <v>57</v>
      </c>
      <c r="I70" s="119" t="s">
        <v>59</v>
      </c>
      <c r="J70" s="119" t="s">
        <v>64</v>
      </c>
      <c r="K70" s="119">
        <v>5911</v>
      </c>
      <c r="L70" s="119" t="s">
        <v>47</v>
      </c>
      <c r="M70" s="115">
        <f>+'EGRESOS POR COMPONENTE'!D61</f>
        <v>3774.0000000000005</v>
      </c>
      <c r="N70" s="115">
        <v>0</v>
      </c>
      <c r="O70" s="115">
        <v>0</v>
      </c>
      <c r="P70" s="115">
        <v>0</v>
      </c>
      <c r="Q70" s="115">
        <v>0</v>
      </c>
      <c r="R70" s="115">
        <v>0</v>
      </c>
      <c r="S70" s="115">
        <f>+M70/2</f>
        <v>1887.0000000000002</v>
      </c>
      <c r="T70" s="115">
        <v>0</v>
      </c>
      <c r="U70" s="115">
        <v>0</v>
      </c>
      <c r="V70" s="115">
        <v>0</v>
      </c>
      <c r="W70" s="115">
        <v>0</v>
      </c>
      <c r="X70" s="115">
        <f>+M70/2</f>
        <v>1887.0000000000002</v>
      </c>
      <c r="Y70" s="115">
        <f>+'EGRESOS POR COMPONENTE'!P61</f>
        <v>0</v>
      </c>
      <c r="Z70" s="115">
        <f t="shared" si="14"/>
        <v>3774.0000000000005</v>
      </c>
      <c r="AA70" s="115">
        <f t="shared" si="15"/>
        <v>0</v>
      </c>
    </row>
    <row r="71" spans="1:27" s="16" customFormat="1" ht="18" customHeight="1" x14ac:dyDescent="0.2">
      <c r="A71" s="12"/>
      <c r="B71" s="12"/>
      <c r="C71" s="12"/>
      <c r="D71" s="12"/>
      <c r="E71" s="124"/>
      <c r="F71" s="124"/>
      <c r="G71" s="121"/>
      <c r="H71" s="121" t="s">
        <v>91</v>
      </c>
      <c r="I71" s="121"/>
      <c r="J71" s="121"/>
      <c r="K71" s="121"/>
      <c r="L71" s="125"/>
      <c r="M71" s="198">
        <f>SUM(M68:M70)</f>
        <v>5410.0800000000008</v>
      </c>
      <c r="N71" s="198">
        <f t="shared" ref="N71:Y71" si="27">SUM(N68:N70)</f>
        <v>0</v>
      </c>
      <c r="O71" s="198">
        <f t="shared" si="27"/>
        <v>0</v>
      </c>
      <c r="P71" s="198">
        <f t="shared" si="27"/>
        <v>0</v>
      </c>
      <c r="Q71" s="198">
        <f t="shared" si="27"/>
        <v>0</v>
      </c>
      <c r="R71" s="198">
        <f t="shared" si="27"/>
        <v>0</v>
      </c>
      <c r="S71" s="198">
        <f t="shared" si="27"/>
        <v>1887.0000000000002</v>
      </c>
      <c r="T71" s="198">
        <f t="shared" si="27"/>
        <v>0</v>
      </c>
      <c r="U71" s="198">
        <f t="shared" si="27"/>
        <v>0</v>
      </c>
      <c r="V71" s="198">
        <f t="shared" si="27"/>
        <v>1636.0800000000002</v>
      </c>
      <c r="W71" s="198">
        <f t="shared" si="27"/>
        <v>0</v>
      </c>
      <c r="X71" s="198">
        <f t="shared" si="27"/>
        <v>1887.0000000000002</v>
      </c>
      <c r="Y71" s="198">
        <f t="shared" si="27"/>
        <v>0</v>
      </c>
      <c r="Z71" s="198">
        <f t="shared" si="14"/>
        <v>5410.0800000000008</v>
      </c>
      <c r="AA71" s="198">
        <f t="shared" si="15"/>
        <v>0</v>
      </c>
    </row>
    <row r="72" spans="1:27" s="19" customFormat="1" ht="18" customHeight="1" x14ac:dyDescent="0.2">
      <c r="A72" s="20"/>
      <c r="B72" s="20"/>
      <c r="C72" s="20"/>
      <c r="D72" s="20"/>
      <c r="E72" s="126"/>
      <c r="F72" s="164" t="s">
        <v>65</v>
      </c>
      <c r="G72" s="274" t="s">
        <v>123</v>
      </c>
      <c r="H72" s="274"/>
      <c r="I72" s="274"/>
      <c r="J72" s="274"/>
      <c r="K72" s="274"/>
      <c r="L72" s="274"/>
      <c r="M72" s="163">
        <f>+M81+M109+M113</f>
        <v>645255.51362999983</v>
      </c>
      <c r="N72" s="163">
        <f t="shared" ref="N72:AA72" si="28">+N81+N109+N113</f>
        <v>5247.8943611538471</v>
      </c>
      <c r="O72" s="163">
        <f t="shared" si="28"/>
        <v>9039.7692611538459</v>
      </c>
      <c r="P72" s="163">
        <f t="shared" si="28"/>
        <v>7256.934361153847</v>
      </c>
      <c r="Q72" s="163">
        <f t="shared" si="28"/>
        <v>7426.0192611538469</v>
      </c>
      <c r="R72" s="163">
        <f t="shared" si="28"/>
        <v>9798.5943611538478</v>
      </c>
      <c r="S72" s="163">
        <f t="shared" si="28"/>
        <v>9955.5192611538478</v>
      </c>
      <c r="T72" s="163">
        <f t="shared" si="28"/>
        <v>5969.934361153847</v>
      </c>
      <c r="U72" s="163">
        <f t="shared" si="28"/>
        <v>278848.72501115385</v>
      </c>
      <c r="V72" s="163">
        <f t="shared" si="28"/>
        <v>11058.204361153847</v>
      </c>
      <c r="W72" s="163">
        <f t="shared" si="28"/>
        <v>12544.594981153848</v>
      </c>
      <c r="X72" s="163">
        <f t="shared" si="28"/>
        <v>9146.6443611538452</v>
      </c>
      <c r="Y72" s="163">
        <f t="shared" si="28"/>
        <v>278962.67968730774</v>
      </c>
      <c r="Z72" s="163">
        <f t="shared" si="28"/>
        <v>645255.51362999983</v>
      </c>
      <c r="AA72" s="163">
        <f t="shared" si="28"/>
        <v>0</v>
      </c>
    </row>
    <row r="73" spans="1:27" s="8" customFormat="1" ht="18" customHeight="1" x14ac:dyDescent="0.2">
      <c r="A73" s="9"/>
      <c r="B73" s="9"/>
      <c r="C73" s="9"/>
      <c r="D73" s="9"/>
      <c r="E73" s="118"/>
      <c r="F73" s="118"/>
      <c r="G73" s="119">
        <v>1100120</v>
      </c>
      <c r="H73" s="120" t="s">
        <v>57</v>
      </c>
      <c r="I73" s="119" t="s">
        <v>59</v>
      </c>
      <c r="J73" s="119" t="s">
        <v>111</v>
      </c>
      <c r="K73" s="119">
        <v>2111</v>
      </c>
      <c r="L73" s="119" t="s">
        <v>14</v>
      </c>
      <c r="M73" s="112">
        <f>+'EGRESOS POR COMPONENTE'!E21</f>
        <v>1782</v>
      </c>
      <c r="N73" s="112"/>
      <c r="O73" s="112">
        <f>+M73/2</f>
        <v>891</v>
      </c>
      <c r="P73" s="112"/>
      <c r="Q73" s="112"/>
      <c r="R73" s="112"/>
      <c r="S73" s="112"/>
      <c r="T73" s="112"/>
      <c r="U73" s="112"/>
      <c r="V73" s="112">
        <f>+O73</f>
        <v>891</v>
      </c>
      <c r="W73" s="112">
        <f>+'EGRESOS POR COMPONENTE'!O21</f>
        <v>0</v>
      </c>
      <c r="X73" s="112">
        <f>+'EGRESOS POR COMPONENTE'!P21</f>
        <v>0</v>
      </c>
      <c r="Y73" s="112">
        <f>+'EGRESOS POR COMPONENTE'!Q21</f>
        <v>0</v>
      </c>
      <c r="Z73" s="112">
        <f t="shared" si="14"/>
        <v>1782</v>
      </c>
      <c r="AA73" s="112">
        <f t="shared" si="15"/>
        <v>0</v>
      </c>
    </row>
    <row r="74" spans="1:27" s="8" customFormat="1" ht="18" customHeight="1" x14ac:dyDescent="0.2">
      <c r="A74" s="9"/>
      <c r="B74" s="9"/>
      <c r="C74" s="9"/>
      <c r="D74" s="9"/>
      <c r="E74" s="118"/>
      <c r="F74" s="118"/>
      <c r="G74" s="119">
        <v>1100120</v>
      </c>
      <c r="H74" s="120" t="s">
        <v>57</v>
      </c>
      <c r="I74" s="119" t="s">
        <v>59</v>
      </c>
      <c r="J74" s="119" t="s">
        <v>111</v>
      </c>
      <c r="K74" s="119">
        <v>2121</v>
      </c>
      <c r="L74" s="119" t="s">
        <v>15</v>
      </c>
      <c r="M74" s="112">
        <f>+'EGRESOS POR COMPONENTE'!E22</f>
        <v>5049</v>
      </c>
      <c r="N74" s="112">
        <f>+M74/3</f>
        <v>1683</v>
      </c>
      <c r="O74" s="112"/>
      <c r="P74" s="112"/>
      <c r="Q74" s="112"/>
      <c r="R74" s="112">
        <f>+N74</f>
        <v>1683</v>
      </c>
      <c r="S74" s="112"/>
      <c r="T74" s="112"/>
      <c r="U74" s="112"/>
      <c r="V74" s="112"/>
      <c r="W74" s="112">
        <f>+N74</f>
        <v>1683</v>
      </c>
      <c r="X74" s="112">
        <f>+'EGRESOS POR COMPONENTE'!P22</f>
        <v>0</v>
      </c>
      <c r="Y74" s="112">
        <f>+'EGRESOS POR COMPONENTE'!Q22</f>
        <v>0</v>
      </c>
      <c r="Z74" s="112">
        <f t="shared" si="14"/>
        <v>5049</v>
      </c>
      <c r="AA74" s="112">
        <f t="shared" si="15"/>
        <v>0</v>
      </c>
    </row>
    <row r="75" spans="1:27" s="8" customFormat="1" ht="18" customHeight="1" x14ac:dyDescent="0.2">
      <c r="A75" s="9"/>
      <c r="B75" s="9"/>
      <c r="C75" s="9"/>
      <c r="D75" s="9"/>
      <c r="E75" s="118"/>
      <c r="F75" s="118"/>
      <c r="G75" s="119">
        <v>1100120</v>
      </c>
      <c r="H75" s="120" t="s">
        <v>57</v>
      </c>
      <c r="I75" s="119" t="s">
        <v>59</v>
      </c>
      <c r="J75" s="119" t="s">
        <v>111</v>
      </c>
      <c r="K75" s="119">
        <v>2151</v>
      </c>
      <c r="L75" s="119" t="s">
        <v>16</v>
      </c>
      <c r="M75" s="112">
        <f>+'EGRESOS POR COMPONENTE'!E23</f>
        <v>49.5</v>
      </c>
      <c r="N75" s="112"/>
      <c r="O75" s="112">
        <f>+M75/2</f>
        <v>24.75</v>
      </c>
      <c r="P75" s="112"/>
      <c r="Q75" s="112"/>
      <c r="R75" s="112"/>
      <c r="S75" s="112"/>
      <c r="T75" s="112"/>
      <c r="U75" s="112"/>
      <c r="V75" s="112">
        <f>+O75</f>
        <v>24.75</v>
      </c>
      <c r="W75" s="112">
        <f>+'EGRESOS POR COMPONENTE'!O23</f>
        <v>0</v>
      </c>
      <c r="X75" s="112">
        <f>+'EGRESOS POR COMPONENTE'!P23</f>
        <v>0</v>
      </c>
      <c r="Y75" s="112">
        <f>+'EGRESOS POR COMPONENTE'!Q23</f>
        <v>0</v>
      </c>
      <c r="Z75" s="112">
        <f t="shared" si="14"/>
        <v>49.5</v>
      </c>
      <c r="AA75" s="112">
        <f t="shared" si="15"/>
        <v>0</v>
      </c>
    </row>
    <row r="76" spans="1:27" s="8" customFormat="1" ht="18" customHeight="1" x14ac:dyDescent="0.2">
      <c r="A76" s="9"/>
      <c r="B76" s="9"/>
      <c r="C76" s="9"/>
      <c r="D76" s="9"/>
      <c r="E76" s="118"/>
      <c r="F76" s="118"/>
      <c r="G76" s="119">
        <v>1100120</v>
      </c>
      <c r="H76" s="120" t="s">
        <v>57</v>
      </c>
      <c r="I76" s="119" t="s">
        <v>59</v>
      </c>
      <c r="J76" s="119" t="s">
        <v>111</v>
      </c>
      <c r="K76" s="119">
        <v>2161</v>
      </c>
      <c r="L76" s="119" t="s">
        <v>17</v>
      </c>
      <c r="M76" s="112">
        <f>+'EGRESOS POR COMPONENTE'!E24</f>
        <v>774.18000000000006</v>
      </c>
      <c r="N76" s="112">
        <f>+M76/3</f>
        <v>258.06</v>
      </c>
      <c r="O76" s="112"/>
      <c r="P76" s="112"/>
      <c r="Q76" s="112"/>
      <c r="R76" s="112">
        <f>+N76</f>
        <v>258.06</v>
      </c>
      <c r="S76" s="112"/>
      <c r="T76" s="112"/>
      <c r="U76" s="112"/>
      <c r="V76" s="112">
        <f>+R76</f>
        <v>258.06</v>
      </c>
      <c r="W76" s="112">
        <f>+'EGRESOS POR COMPONENTE'!O24</f>
        <v>0</v>
      </c>
      <c r="X76" s="112">
        <f>+'EGRESOS POR COMPONENTE'!P24</f>
        <v>0</v>
      </c>
      <c r="Y76" s="112">
        <f>+'EGRESOS POR COMPONENTE'!Q24</f>
        <v>0</v>
      </c>
      <c r="Z76" s="112">
        <f t="shared" si="14"/>
        <v>774.18000000000006</v>
      </c>
      <c r="AA76" s="112">
        <f t="shared" si="15"/>
        <v>0</v>
      </c>
    </row>
    <row r="77" spans="1:27" s="8" customFormat="1" ht="18" customHeight="1" x14ac:dyDescent="0.2">
      <c r="A77" s="9"/>
      <c r="B77" s="9"/>
      <c r="C77" s="9"/>
      <c r="D77" s="9"/>
      <c r="E77" s="118"/>
      <c r="F77" s="118"/>
      <c r="G77" s="119">
        <v>1100120</v>
      </c>
      <c r="H77" s="120" t="s">
        <v>57</v>
      </c>
      <c r="I77" s="119" t="s">
        <v>59</v>
      </c>
      <c r="J77" s="119" t="s">
        <v>111</v>
      </c>
      <c r="K77" s="119">
        <v>2212</v>
      </c>
      <c r="L77" s="119" t="s">
        <v>106</v>
      </c>
      <c r="M77" s="112">
        <f>+'EGRESOS POR COMPONENTE'!E25</f>
        <v>1113.354</v>
      </c>
      <c r="N77" s="112">
        <f>+M77/12</f>
        <v>92.779499999999999</v>
      </c>
      <c r="O77" s="112">
        <f>+N77</f>
        <v>92.779499999999999</v>
      </c>
      <c r="P77" s="112">
        <f t="shared" ref="P77:Y77" si="29">+O77</f>
        <v>92.779499999999999</v>
      </c>
      <c r="Q77" s="112">
        <f t="shared" si="29"/>
        <v>92.779499999999999</v>
      </c>
      <c r="R77" s="112">
        <f t="shared" si="29"/>
        <v>92.779499999999999</v>
      </c>
      <c r="S77" s="112">
        <f t="shared" si="29"/>
        <v>92.779499999999999</v>
      </c>
      <c r="T77" s="112">
        <f t="shared" si="29"/>
        <v>92.779499999999999</v>
      </c>
      <c r="U77" s="112">
        <f t="shared" si="29"/>
        <v>92.779499999999999</v>
      </c>
      <c r="V77" s="112">
        <f t="shared" si="29"/>
        <v>92.779499999999999</v>
      </c>
      <c r="W77" s="112">
        <f t="shared" si="29"/>
        <v>92.779499999999999</v>
      </c>
      <c r="X77" s="112">
        <f t="shared" si="29"/>
        <v>92.779499999999999</v>
      </c>
      <c r="Y77" s="112">
        <f t="shared" si="29"/>
        <v>92.779499999999999</v>
      </c>
      <c r="Z77" s="112">
        <f t="shared" si="14"/>
        <v>1113.354</v>
      </c>
      <c r="AA77" s="112">
        <f t="shared" si="15"/>
        <v>0</v>
      </c>
    </row>
    <row r="78" spans="1:27" s="8" customFormat="1" ht="18" customHeight="1" x14ac:dyDescent="0.2">
      <c r="A78" s="9"/>
      <c r="B78" s="9"/>
      <c r="C78" s="9"/>
      <c r="D78" s="9"/>
      <c r="E78" s="118"/>
      <c r="F78" s="118"/>
      <c r="G78" s="119">
        <v>1100120</v>
      </c>
      <c r="H78" s="120" t="s">
        <v>57</v>
      </c>
      <c r="I78" s="119" t="s">
        <v>59</v>
      </c>
      <c r="J78" s="119" t="s">
        <v>111</v>
      </c>
      <c r="K78" s="119">
        <v>2531</v>
      </c>
      <c r="L78" s="119" t="s">
        <v>18</v>
      </c>
      <c r="M78" s="112">
        <f>+'EGRESOS POR COMPONENTE'!E26</f>
        <v>148.5</v>
      </c>
      <c r="N78" s="112"/>
      <c r="O78" s="112"/>
      <c r="P78" s="112"/>
      <c r="Q78" s="112"/>
      <c r="R78" s="112">
        <f>+M78</f>
        <v>148.5</v>
      </c>
      <c r="S78" s="112"/>
      <c r="T78" s="112"/>
      <c r="U78" s="112"/>
      <c r="V78" s="112"/>
      <c r="W78" s="112"/>
      <c r="X78" s="112"/>
      <c r="Y78" s="112"/>
      <c r="Z78" s="112">
        <f t="shared" si="14"/>
        <v>148.5</v>
      </c>
      <c r="AA78" s="112">
        <f t="shared" si="15"/>
        <v>0</v>
      </c>
    </row>
    <row r="79" spans="1:27" s="8" customFormat="1" ht="18" customHeight="1" x14ac:dyDescent="0.2">
      <c r="A79" s="9"/>
      <c r="B79" s="9"/>
      <c r="C79" s="9"/>
      <c r="D79" s="9"/>
      <c r="E79" s="118"/>
      <c r="F79" s="118"/>
      <c r="G79" s="119">
        <v>1100120</v>
      </c>
      <c r="H79" s="120" t="s">
        <v>57</v>
      </c>
      <c r="I79" s="119" t="s">
        <v>59</v>
      </c>
      <c r="J79" s="119" t="s">
        <v>111</v>
      </c>
      <c r="K79" s="119">
        <v>2612</v>
      </c>
      <c r="L79" s="119" t="s">
        <v>62</v>
      </c>
      <c r="M79" s="112">
        <f>+'EGRESOS POR COMPONENTE'!E27</f>
        <v>2494.8000000000002</v>
      </c>
      <c r="N79" s="112">
        <f>+M79/12</f>
        <v>207.9</v>
      </c>
      <c r="O79" s="112">
        <f>+N79</f>
        <v>207.9</v>
      </c>
      <c r="P79" s="112">
        <f t="shared" ref="P79:Y79" si="30">+O79</f>
        <v>207.9</v>
      </c>
      <c r="Q79" s="112">
        <f t="shared" si="30"/>
        <v>207.9</v>
      </c>
      <c r="R79" s="112">
        <f t="shared" si="30"/>
        <v>207.9</v>
      </c>
      <c r="S79" s="112">
        <f t="shared" si="30"/>
        <v>207.9</v>
      </c>
      <c r="T79" s="112">
        <f t="shared" si="30"/>
        <v>207.9</v>
      </c>
      <c r="U79" s="112">
        <f t="shared" si="30"/>
        <v>207.9</v>
      </c>
      <c r="V79" s="112">
        <f t="shared" si="30"/>
        <v>207.9</v>
      </c>
      <c r="W79" s="112">
        <f t="shared" si="30"/>
        <v>207.9</v>
      </c>
      <c r="X79" s="112">
        <f t="shared" si="30"/>
        <v>207.9</v>
      </c>
      <c r="Y79" s="112">
        <f t="shared" si="30"/>
        <v>207.9</v>
      </c>
      <c r="Z79" s="112">
        <f t="shared" si="14"/>
        <v>2494.8000000000006</v>
      </c>
      <c r="AA79" s="112">
        <f t="shared" si="15"/>
        <v>0</v>
      </c>
    </row>
    <row r="80" spans="1:27" s="8" customFormat="1" ht="18" customHeight="1" x14ac:dyDescent="0.2">
      <c r="A80" s="9"/>
      <c r="B80" s="9"/>
      <c r="C80" s="9"/>
      <c r="D80" s="9"/>
      <c r="E80" s="118"/>
      <c r="F80" s="118"/>
      <c r="G80" s="119">
        <v>1100120</v>
      </c>
      <c r="H80" s="120" t="s">
        <v>57</v>
      </c>
      <c r="I80" s="119" t="s">
        <v>59</v>
      </c>
      <c r="J80" s="119" t="s">
        <v>111</v>
      </c>
      <c r="K80" s="119">
        <v>2711</v>
      </c>
      <c r="L80" s="119" t="s">
        <v>63</v>
      </c>
      <c r="M80" s="112">
        <f>+'EGRESOS POR COMPONENTE'!E28</f>
        <v>1834.4452500000002</v>
      </c>
      <c r="N80" s="112"/>
      <c r="O80" s="112"/>
      <c r="P80" s="112"/>
      <c r="Q80" s="112"/>
      <c r="R80" s="112"/>
      <c r="S80" s="112"/>
      <c r="T80" s="112"/>
      <c r="U80" s="112"/>
      <c r="V80" s="112"/>
      <c r="W80" s="112">
        <f>+M80</f>
        <v>1834.4452500000002</v>
      </c>
      <c r="X80" s="112">
        <f>+'EGRESOS POR COMPONENTE'!P28</f>
        <v>0</v>
      </c>
      <c r="Y80" s="112">
        <f>+'EGRESOS POR COMPONENTE'!Q28</f>
        <v>0</v>
      </c>
      <c r="Z80" s="112">
        <f t="shared" si="14"/>
        <v>1834.4452500000002</v>
      </c>
      <c r="AA80" s="112">
        <f t="shared" si="15"/>
        <v>0</v>
      </c>
    </row>
    <row r="81" spans="1:27" s="8" customFormat="1" ht="18" customHeight="1" x14ac:dyDescent="0.2">
      <c r="A81" s="9"/>
      <c r="B81" s="9"/>
      <c r="C81" s="9"/>
      <c r="D81" s="9"/>
      <c r="E81" s="118"/>
      <c r="F81" s="118"/>
      <c r="G81" s="119"/>
      <c r="H81" s="125" t="s">
        <v>89</v>
      </c>
      <c r="I81" s="119"/>
      <c r="J81" s="119"/>
      <c r="K81" s="119"/>
      <c r="L81" s="121"/>
      <c r="M81" s="197">
        <f>SUM(M73:M80)</f>
        <v>13245.77925</v>
      </c>
      <c r="N81" s="197">
        <f t="shared" ref="N81:AA81" si="31">SUM(N73:N80)</f>
        <v>2241.7395000000001</v>
      </c>
      <c r="O81" s="197">
        <f t="shared" si="31"/>
        <v>1216.4295</v>
      </c>
      <c r="P81" s="197">
        <f>SUM(P73:P80)</f>
        <v>300.67950000000002</v>
      </c>
      <c r="Q81" s="197">
        <f t="shared" si="31"/>
        <v>300.67950000000002</v>
      </c>
      <c r="R81" s="197">
        <f t="shared" si="31"/>
        <v>2390.2395000000001</v>
      </c>
      <c r="S81" s="197">
        <f t="shared" si="31"/>
        <v>300.67950000000002</v>
      </c>
      <c r="T81" s="197">
        <f t="shared" si="31"/>
        <v>300.67950000000002</v>
      </c>
      <c r="U81" s="197">
        <f t="shared" si="31"/>
        <v>300.67950000000002</v>
      </c>
      <c r="V81" s="197">
        <f t="shared" si="31"/>
        <v>1474.4895000000001</v>
      </c>
      <c r="W81" s="197">
        <f t="shared" si="31"/>
        <v>3818.1247500000004</v>
      </c>
      <c r="X81" s="197">
        <f t="shared" si="31"/>
        <v>300.67950000000002</v>
      </c>
      <c r="Y81" s="197">
        <f t="shared" si="31"/>
        <v>300.67950000000002</v>
      </c>
      <c r="Z81" s="197">
        <f t="shared" si="31"/>
        <v>13245.779250000001</v>
      </c>
      <c r="AA81" s="197">
        <f t="shared" si="31"/>
        <v>0</v>
      </c>
    </row>
    <row r="82" spans="1:27" s="8" customFormat="1" ht="18" customHeight="1" x14ac:dyDescent="0.2">
      <c r="A82" s="9"/>
      <c r="B82" s="9"/>
      <c r="C82" s="9"/>
      <c r="D82" s="9"/>
      <c r="E82" s="118"/>
      <c r="F82" s="118"/>
      <c r="G82" s="119">
        <v>1100120</v>
      </c>
      <c r="H82" s="120" t="s">
        <v>57</v>
      </c>
      <c r="I82" s="119" t="s">
        <v>59</v>
      </c>
      <c r="J82" s="119" t="s">
        <v>111</v>
      </c>
      <c r="K82" s="119">
        <v>3111</v>
      </c>
      <c r="L82" s="119" t="s">
        <v>20</v>
      </c>
      <c r="M82" s="112">
        <f>+'EGRESOS POR COMPONENTE'!E30</f>
        <v>7429.5540000000001</v>
      </c>
      <c r="N82" s="112"/>
      <c r="O82" s="112">
        <f>+M82/6</f>
        <v>1238.259</v>
      </c>
      <c r="P82" s="112"/>
      <c r="Q82" s="112">
        <f>+O82</f>
        <v>1238.259</v>
      </c>
      <c r="R82" s="112"/>
      <c r="S82" s="112">
        <f>+Q82</f>
        <v>1238.259</v>
      </c>
      <c r="T82" s="112"/>
      <c r="U82" s="112">
        <f>+S82</f>
        <v>1238.259</v>
      </c>
      <c r="V82" s="112">
        <f>+'EGRESOS POR COMPONENTE'!M72</f>
        <v>0</v>
      </c>
      <c r="W82" s="112">
        <f>+U82</f>
        <v>1238.259</v>
      </c>
      <c r="X82" s="112">
        <f>+V82</f>
        <v>0</v>
      </c>
      <c r="Y82" s="112">
        <f>+W82</f>
        <v>1238.259</v>
      </c>
      <c r="Z82" s="112">
        <f t="shared" si="14"/>
        <v>7429.5540000000001</v>
      </c>
      <c r="AA82" s="112">
        <f t="shared" si="15"/>
        <v>0</v>
      </c>
    </row>
    <row r="83" spans="1:27" s="8" customFormat="1" ht="18" customHeight="1" x14ac:dyDescent="0.2">
      <c r="A83" s="9"/>
      <c r="B83" s="9"/>
      <c r="C83" s="9"/>
      <c r="D83" s="9"/>
      <c r="E83" s="118"/>
      <c r="F83" s="118"/>
      <c r="G83" s="119">
        <v>1100120</v>
      </c>
      <c r="H83" s="120" t="s">
        <v>57</v>
      </c>
      <c r="I83" s="119" t="s">
        <v>59</v>
      </c>
      <c r="J83" s="119" t="s">
        <v>111</v>
      </c>
      <c r="K83" s="119">
        <v>3112</v>
      </c>
      <c r="L83" s="119" t="s">
        <v>21</v>
      </c>
      <c r="M83" s="112">
        <f>+'EGRESOS POR COMPONENTE'!E31</f>
        <v>742.95540000000005</v>
      </c>
      <c r="N83" s="112"/>
      <c r="O83" s="112">
        <f>+M83/6</f>
        <v>123.8259</v>
      </c>
      <c r="P83" s="112"/>
      <c r="Q83" s="112">
        <f>+O83</f>
        <v>123.8259</v>
      </c>
      <c r="R83" s="112"/>
      <c r="S83" s="112">
        <f>+Q83</f>
        <v>123.8259</v>
      </c>
      <c r="T83" s="112"/>
      <c r="U83" s="112">
        <f>+S83</f>
        <v>123.8259</v>
      </c>
      <c r="V83" s="112">
        <f>+'EGRESOS POR COMPONENTE'!M73</f>
        <v>0</v>
      </c>
      <c r="W83" s="112">
        <f>+O83</f>
        <v>123.8259</v>
      </c>
      <c r="X83" s="112">
        <f>+'EGRESOS POR COMPONENTE'!O73</f>
        <v>0</v>
      </c>
      <c r="Y83" s="112">
        <f>+O83</f>
        <v>123.8259</v>
      </c>
      <c r="Z83" s="112">
        <f t="shared" si="14"/>
        <v>742.95540000000005</v>
      </c>
      <c r="AA83" s="112">
        <f t="shared" si="15"/>
        <v>0</v>
      </c>
    </row>
    <row r="84" spans="1:27" s="8" customFormat="1" ht="18" customHeight="1" x14ac:dyDescent="0.2">
      <c r="A84" s="9"/>
      <c r="B84" s="9"/>
      <c r="C84" s="9"/>
      <c r="D84" s="9"/>
      <c r="E84" s="118"/>
      <c r="F84" s="118"/>
      <c r="G84" s="119">
        <v>1100120</v>
      </c>
      <c r="H84" s="120" t="s">
        <v>57</v>
      </c>
      <c r="I84" s="119" t="s">
        <v>59</v>
      </c>
      <c r="J84" s="119" t="s">
        <v>111</v>
      </c>
      <c r="K84" s="119">
        <v>3131</v>
      </c>
      <c r="L84" s="119" t="s">
        <v>22</v>
      </c>
      <c r="M84" s="112">
        <f>+'EGRESOS POR COMPONENTE'!E32</f>
        <v>201.96</v>
      </c>
      <c r="N84" s="112">
        <v>18</v>
      </c>
      <c r="O84" s="112">
        <v>18</v>
      </c>
      <c r="P84" s="112">
        <v>18</v>
      </c>
      <c r="Q84" s="112">
        <v>18</v>
      </c>
      <c r="R84" s="112">
        <v>18</v>
      </c>
      <c r="S84" s="112">
        <v>18</v>
      </c>
      <c r="T84" s="112">
        <v>18</v>
      </c>
      <c r="U84" s="112">
        <v>18</v>
      </c>
      <c r="V84" s="112">
        <v>18</v>
      </c>
      <c r="W84" s="112">
        <v>18</v>
      </c>
      <c r="X84" s="112">
        <v>21.96</v>
      </c>
      <c r="Y84" s="112">
        <v>0</v>
      </c>
      <c r="Z84" s="112">
        <f t="shared" si="14"/>
        <v>201.96</v>
      </c>
      <c r="AA84" s="112">
        <f t="shared" si="15"/>
        <v>0</v>
      </c>
    </row>
    <row r="85" spans="1:27" s="8" customFormat="1" ht="18" customHeight="1" x14ac:dyDescent="0.2">
      <c r="A85" s="9"/>
      <c r="B85" s="9"/>
      <c r="C85" s="9"/>
      <c r="D85" s="9"/>
      <c r="E85" s="118"/>
      <c r="F85" s="118"/>
      <c r="G85" s="119">
        <v>1100120</v>
      </c>
      <c r="H85" s="120" t="s">
        <v>57</v>
      </c>
      <c r="I85" s="119" t="s">
        <v>59</v>
      </c>
      <c r="J85" s="119" t="s">
        <v>111</v>
      </c>
      <c r="K85" s="119">
        <v>3141</v>
      </c>
      <c r="L85" s="119" t="s">
        <v>23</v>
      </c>
      <c r="M85" s="112">
        <f>+'EGRESOS POR COMPONENTE'!E33</f>
        <v>2851.2000000000003</v>
      </c>
      <c r="N85" s="112">
        <v>0</v>
      </c>
      <c r="O85" s="112">
        <f>+M85/12</f>
        <v>237.60000000000002</v>
      </c>
      <c r="P85" s="112">
        <f t="shared" ref="P85:X86" si="32">+O85</f>
        <v>237.60000000000002</v>
      </c>
      <c r="Q85" s="112">
        <f t="shared" si="32"/>
        <v>237.60000000000002</v>
      </c>
      <c r="R85" s="112">
        <f t="shared" si="32"/>
        <v>237.60000000000002</v>
      </c>
      <c r="S85" s="112">
        <f t="shared" si="32"/>
        <v>237.60000000000002</v>
      </c>
      <c r="T85" s="112">
        <f t="shared" si="32"/>
        <v>237.60000000000002</v>
      </c>
      <c r="U85" s="112">
        <f t="shared" si="32"/>
        <v>237.60000000000002</v>
      </c>
      <c r="V85" s="112">
        <f t="shared" si="32"/>
        <v>237.60000000000002</v>
      </c>
      <c r="W85" s="112">
        <f t="shared" si="32"/>
        <v>237.60000000000002</v>
      </c>
      <c r="X85" s="112">
        <f t="shared" si="32"/>
        <v>237.60000000000002</v>
      </c>
      <c r="Y85" s="112">
        <f>+O85*2</f>
        <v>475.20000000000005</v>
      </c>
      <c r="Z85" s="112">
        <f t="shared" si="14"/>
        <v>2851.2</v>
      </c>
      <c r="AA85" s="112">
        <f t="shared" si="15"/>
        <v>0</v>
      </c>
    </row>
    <row r="86" spans="1:27" s="8" customFormat="1" ht="18" customHeight="1" x14ac:dyDescent="0.2">
      <c r="A86" s="9"/>
      <c r="B86" s="9"/>
      <c r="C86" s="9"/>
      <c r="D86" s="9"/>
      <c r="E86" s="118"/>
      <c r="F86" s="118"/>
      <c r="G86" s="119">
        <v>1100120</v>
      </c>
      <c r="H86" s="120" t="s">
        <v>57</v>
      </c>
      <c r="I86" s="119" t="s">
        <v>59</v>
      </c>
      <c r="J86" s="119" t="s">
        <v>111</v>
      </c>
      <c r="K86" s="119">
        <v>3151</v>
      </c>
      <c r="L86" s="119" t="s">
        <v>24</v>
      </c>
      <c r="M86" s="112">
        <f>+'EGRESOS POR COMPONENTE'!E34</f>
        <v>2970</v>
      </c>
      <c r="N86" s="112">
        <v>0</v>
      </c>
      <c r="O86" s="112">
        <f>+M86/12</f>
        <v>247.5</v>
      </c>
      <c r="P86" s="112">
        <f>+O86</f>
        <v>247.5</v>
      </c>
      <c r="Q86" s="112">
        <f t="shared" si="32"/>
        <v>247.5</v>
      </c>
      <c r="R86" s="112">
        <f t="shared" si="32"/>
        <v>247.5</v>
      </c>
      <c r="S86" s="112">
        <f t="shared" si="32"/>
        <v>247.5</v>
      </c>
      <c r="T86" s="112">
        <f t="shared" si="32"/>
        <v>247.5</v>
      </c>
      <c r="U86" s="112">
        <f t="shared" si="32"/>
        <v>247.5</v>
      </c>
      <c r="V86" s="112">
        <f t="shared" si="32"/>
        <v>247.5</v>
      </c>
      <c r="W86" s="112">
        <f t="shared" si="32"/>
        <v>247.5</v>
      </c>
      <c r="X86" s="112">
        <f t="shared" si="32"/>
        <v>247.5</v>
      </c>
      <c r="Y86" s="112">
        <f>+X86*2</f>
        <v>495</v>
      </c>
      <c r="Z86" s="112">
        <f t="shared" si="14"/>
        <v>2970</v>
      </c>
      <c r="AA86" s="112">
        <f t="shared" si="15"/>
        <v>0</v>
      </c>
    </row>
    <row r="87" spans="1:27" s="8" customFormat="1" ht="18" customHeight="1" x14ac:dyDescent="0.2">
      <c r="A87" s="9"/>
      <c r="B87" s="9"/>
      <c r="C87" s="9"/>
      <c r="D87" s="9"/>
      <c r="E87" s="118"/>
      <c r="F87" s="118"/>
      <c r="G87" s="119">
        <v>1100120</v>
      </c>
      <c r="H87" s="120" t="s">
        <v>57</v>
      </c>
      <c r="I87" s="119" t="s">
        <v>59</v>
      </c>
      <c r="J87" s="119" t="s">
        <v>111</v>
      </c>
      <c r="K87" s="119">
        <v>3171</v>
      </c>
      <c r="L87" s="119" t="s">
        <v>25</v>
      </c>
      <c r="M87" s="112">
        <f>+'EGRESOS POR COMPONENTE'!E35</f>
        <v>26136</v>
      </c>
      <c r="N87" s="112">
        <v>0</v>
      </c>
      <c r="O87" s="112">
        <f>+M87/12</f>
        <v>2178</v>
      </c>
      <c r="P87" s="112">
        <f t="shared" ref="P87:Y89" si="33">+O87</f>
        <v>2178</v>
      </c>
      <c r="Q87" s="112">
        <f t="shared" si="33"/>
        <v>2178</v>
      </c>
      <c r="R87" s="112">
        <f t="shared" si="33"/>
        <v>2178</v>
      </c>
      <c r="S87" s="112">
        <f t="shared" si="33"/>
        <v>2178</v>
      </c>
      <c r="T87" s="112">
        <f t="shared" si="33"/>
        <v>2178</v>
      </c>
      <c r="U87" s="112">
        <f t="shared" si="33"/>
        <v>2178</v>
      </c>
      <c r="V87" s="112">
        <f t="shared" si="33"/>
        <v>2178</v>
      </c>
      <c r="W87" s="112">
        <f t="shared" si="33"/>
        <v>2178</v>
      </c>
      <c r="X87" s="112">
        <f t="shared" si="33"/>
        <v>2178</v>
      </c>
      <c r="Y87" s="112">
        <f>+X87*2</f>
        <v>4356</v>
      </c>
      <c r="Z87" s="112">
        <f t="shared" si="14"/>
        <v>26136</v>
      </c>
      <c r="AA87" s="112">
        <f t="shared" si="15"/>
        <v>0</v>
      </c>
    </row>
    <row r="88" spans="1:27" s="8" customFormat="1" ht="18" customHeight="1" x14ac:dyDescent="0.2">
      <c r="A88" s="9"/>
      <c r="B88" s="9"/>
      <c r="C88" s="9"/>
      <c r="D88" s="9"/>
      <c r="E88" s="118"/>
      <c r="F88" s="118"/>
      <c r="G88" s="119">
        <v>1100120</v>
      </c>
      <c r="H88" s="120" t="s">
        <v>57</v>
      </c>
      <c r="I88" s="119" t="s">
        <v>59</v>
      </c>
      <c r="J88" s="119" t="s">
        <v>111</v>
      </c>
      <c r="K88" s="119">
        <v>3181</v>
      </c>
      <c r="L88" s="119" t="s">
        <v>26</v>
      </c>
      <c r="M88" s="112">
        <f>+'EGRESOS POR COMPONENTE'!E36</f>
        <v>79.2</v>
      </c>
      <c r="N88" s="112">
        <f>+M88/12</f>
        <v>6.6000000000000005</v>
      </c>
      <c r="O88" s="112">
        <f>+N88</f>
        <v>6.6000000000000005</v>
      </c>
      <c r="P88" s="112">
        <f t="shared" si="33"/>
        <v>6.6000000000000005</v>
      </c>
      <c r="Q88" s="112">
        <f t="shared" si="33"/>
        <v>6.6000000000000005</v>
      </c>
      <c r="R88" s="112">
        <f t="shared" si="33"/>
        <v>6.6000000000000005</v>
      </c>
      <c r="S88" s="112">
        <f t="shared" si="33"/>
        <v>6.6000000000000005</v>
      </c>
      <c r="T88" s="112">
        <f t="shared" si="33"/>
        <v>6.6000000000000005</v>
      </c>
      <c r="U88" s="112">
        <f t="shared" si="33"/>
        <v>6.6000000000000005</v>
      </c>
      <c r="V88" s="112">
        <f t="shared" si="33"/>
        <v>6.6000000000000005</v>
      </c>
      <c r="W88" s="112">
        <f t="shared" si="33"/>
        <v>6.6000000000000005</v>
      </c>
      <c r="X88" s="112">
        <f t="shared" si="33"/>
        <v>6.6000000000000005</v>
      </c>
      <c r="Y88" s="112">
        <f t="shared" si="33"/>
        <v>6.6000000000000005</v>
      </c>
      <c r="Z88" s="112">
        <f t="shared" si="14"/>
        <v>79.199999999999989</v>
      </c>
      <c r="AA88" s="112">
        <f t="shared" si="15"/>
        <v>0</v>
      </c>
    </row>
    <row r="89" spans="1:27" s="8" customFormat="1" ht="18" customHeight="1" x14ac:dyDescent="0.2">
      <c r="A89" s="9"/>
      <c r="B89" s="9"/>
      <c r="C89" s="9"/>
      <c r="D89" s="9"/>
      <c r="E89" s="118"/>
      <c r="F89" s="118"/>
      <c r="G89" s="119">
        <v>1100120</v>
      </c>
      <c r="H89" s="120" t="s">
        <v>57</v>
      </c>
      <c r="I89" s="119" t="s">
        <v>59</v>
      </c>
      <c r="J89" s="119" t="s">
        <v>111</v>
      </c>
      <c r="K89" s="119">
        <v>3221</v>
      </c>
      <c r="L89" s="119" t="s">
        <v>27</v>
      </c>
      <c r="M89" s="112">
        <f>+'EGRESOS POR COMPONENTE'!E37</f>
        <v>34940.642220000009</v>
      </c>
      <c r="N89" s="112">
        <f>+M89/12</f>
        <v>2911.7201850000006</v>
      </c>
      <c r="O89" s="112">
        <f>+N89</f>
        <v>2911.7201850000006</v>
      </c>
      <c r="P89" s="112">
        <f t="shared" si="33"/>
        <v>2911.7201850000006</v>
      </c>
      <c r="Q89" s="112">
        <f t="shared" si="33"/>
        <v>2911.7201850000006</v>
      </c>
      <c r="R89" s="112">
        <f t="shared" si="33"/>
        <v>2911.7201850000006</v>
      </c>
      <c r="S89" s="112">
        <f t="shared" si="33"/>
        <v>2911.7201850000006</v>
      </c>
      <c r="T89" s="112">
        <f t="shared" si="33"/>
        <v>2911.7201850000006</v>
      </c>
      <c r="U89" s="112">
        <f t="shared" si="33"/>
        <v>2911.7201850000006</v>
      </c>
      <c r="V89" s="112">
        <f t="shared" si="33"/>
        <v>2911.7201850000006</v>
      </c>
      <c r="W89" s="112">
        <f t="shared" si="33"/>
        <v>2911.7201850000006</v>
      </c>
      <c r="X89" s="112">
        <f t="shared" si="33"/>
        <v>2911.7201850000006</v>
      </c>
      <c r="Y89" s="112">
        <f t="shared" si="33"/>
        <v>2911.7201850000006</v>
      </c>
      <c r="Z89" s="112">
        <f t="shared" si="14"/>
        <v>34940.642220000016</v>
      </c>
      <c r="AA89" s="112">
        <f t="shared" si="15"/>
        <v>0</v>
      </c>
    </row>
    <row r="90" spans="1:27" s="8" customFormat="1" ht="18" customHeight="1" x14ac:dyDescent="0.2">
      <c r="A90" s="9"/>
      <c r="B90" s="9"/>
      <c r="C90" s="9"/>
      <c r="D90" s="9"/>
      <c r="E90" s="118"/>
      <c r="F90" s="118"/>
      <c r="G90" s="119">
        <v>1100120</v>
      </c>
      <c r="H90" s="120" t="s">
        <v>57</v>
      </c>
      <c r="I90" s="119" t="s">
        <v>59</v>
      </c>
      <c r="J90" s="119" t="s">
        <v>111</v>
      </c>
      <c r="K90" s="119">
        <v>3291</v>
      </c>
      <c r="L90" s="119" t="s">
        <v>28</v>
      </c>
      <c r="M90" s="112">
        <f>+'EGRESOS POR COMPONENTE'!E38</f>
        <v>99</v>
      </c>
      <c r="N90" s="112"/>
      <c r="O90" s="112"/>
      <c r="P90" s="112"/>
      <c r="Q90" s="112"/>
      <c r="R90" s="112"/>
      <c r="S90" s="112"/>
      <c r="T90" s="112"/>
      <c r="U90" s="112">
        <f>+M90</f>
        <v>99</v>
      </c>
      <c r="V90" s="112">
        <f>+'EGRESOS POR COMPONENTE'!M80</f>
        <v>0</v>
      </c>
      <c r="W90" s="112">
        <f>+'EGRESOS POR COMPONENTE'!N80</f>
        <v>0</v>
      </c>
      <c r="X90" s="112">
        <f>+'EGRESOS POR COMPONENTE'!O80</f>
        <v>0</v>
      </c>
      <c r="Y90" s="112">
        <f>+'EGRESOS POR COMPONENTE'!P80</f>
        <v>0</v>
      </c>
      <c r="Z90" s="112">
        <f t="shared" si="14"/>
        <v>99</v>
      </c>
      <c r="AA90" s="112">
        <f t="shared" si="15"/>
        <v>0</v>
      </c>
    </row>
    <row r="91" spans="1:27" s="8" customFormat="1" ht="18" customHeight="1" x14ac:dyDescent="0.2">
      <c r="A91" s="9"/>
      <c r="B91" s="9"/>
      <c r="C91" s="9"/>
      <c r="D91" s="9"/>
      <c r="E91" s="118"/>
      <c r="F91" s="118"/>
      <c r="G91" s="119">
        <v>1100120</v>
      </c>
      <c r="H91" s="120" t="s">
        <v>57</v>
      </c>
      <c r="I91" s="119" t="s">
        <v>59</v>
      </c>
      <c r="J91" s="119" t="s">
        <v>111</v>
      </c>
      <c r="K91" s="119">
        <v>3311</v>
      </c>
      <c r="L91" s="119" t="s">
        <v>29</v>
      </c>
      <c r="M91" s="112">
        <f>+'EGRESOS POR COMPONENTE'!E39</f>
        <v>495</v>
      </c>
      <c r="N91" s="112">
        <v>0</v>
      </c>
      <c r="O91" s="112">
        <v>0</v>
      </c>
      <c r="P91" s="112">
        <v>0</v>
      </c>
      <c r="Q91" s="112">
        <v>0</v>
      </c>
      <c r="R91" s="112">
        <f>+M91</f>
        <v>495</v>
      </c>
      <c r="S91" s="112">
        <v>0</v>
      </c>
      <c r="T91" s="112">
        <v>0</v>
      </c>
      <c r="U91" s="112">
        <v>0</v>
      </c>
      <c r="V91" s="112">
        <v>0</v>
      </c>
      <c r="W91" s="112">
        <v>0</v>
      </c>
      <c r="X91" s="112">
        <f>+'EGRESOS POR COMPONENTE'!O81</f>
        <v>0</v>
      </c>
      <c r="Y91" s="112">
        <f>+'EGRESOS POR COMPONENTE'!P81</f>
        <v>0</v>
      </c>
      <c r="Z91" s="112">
        <f t="shared" si="14"/>
        <v>495</v>
      </c>
      <c r="AA91" s="112">
        <f t="shared" si="15"/>
        <v>0</v>
      </c>
    </row>
    <row r="92" spans="1:27" s="8" customFormat="1" ht="18" customHeight="1" x14ac:dyDescent="0.2">
      <c r="A92" s="9"/>
      <c r="B92" s="9"/>
      <c r="C92" s="9"/>
      <c r="D92" s="9"/>
      <c r="E92" s="118"/>
      <c r="F92" s="118"/>
      <c r="G92" s="119">
        <v>1100120</v>
      </c>
      <c r="H92" s="120" t="s">
        <v>57</v>
      </c>
      <c r="I92" s="119" t="s">
        <v>59</v>
      </c>
      <c r="J92" s="119" t="s">
        <v>111</v>
      </c>
      <c r="K92" s="119">
        <v>3361</v>
      </c>
      <c r="L92" s="119" t="s">
        <v>30</v>
      </c>
      <c r="M92" s="112">
        <f>+'EGRESOS POR COMPONENTE'!E40</f>
        <v>148.5</v>
      </c>
      <c r="N92" s="112">
        <v>0</v>
      </c>
      <c r="O92" s="112">
        <v>0</v>
      </c>
      <c r="P92" s="112">
        <v>0</v>
      </c>
      <c r="Q92" s="112">
        <v>0</v>
      </c>
      <c r="R92" s="112">
        <v>0</v>
      </c>
      <c r="S92" s="112">
        <v>0</v>
      </c>
      <c r="T92" s="112">
        <v>0</v>
      </c>
      <c r="U92" s="112">
        <v>0</v>
      </c>
      <c r="V92" s="112">
        <f>+M92</f>
        <v>148.5</v>
      </c>
      <c r="W92" s="112">
        <f>+'EGRESOS POR COMPONENTE'!N82</f>
        <v>0</v>
      </c>
      <c r="X92" s="112">
        <f>+'EGRESOS POR COMPONENTE'!O82</f>
        <v>0</v>
      </c>
      <c r="Y92" s="112">
        <f>+'EGRESOS POR COMPONENTE'!P82</f>
        <v>0</v>
      </c>
      <c r="Z92" s="112">
        <f t="shared" si="14"/>
        <v>148.5</v>
      </c>
      <c r="AA92" s="112">
        <f t="shared" si="15"/>
        <v>0</v>
      </c>
    </row>
    <row r="93" spans="1:27" s="8" customFormat="1" ht="18" customHeight="1" x14ac:dyDescent="0.2">
      <c r="A93" s="9"/>
      <c r="B93" s="9"/>
      <c r="C93" s="9"/>
      <c r="D93" s="9"/>
      <c r="E93" s="118"/>
      <c r="F93" s="118"/>
      <c r="G93" s="119">
        <v>1100120</v>
      </c>
      <c r="H93" s="120" t="s">
        <v>57</v>
      </c>
      <c r="I93" s="119" t="s">
        <v>59</v>
      </c>
      <c r="J93" s="119" t="s">
        <v>111</v>
      </c>
      <c r="K93" s="119">
        <v>3381</v>
      </c>
      <c r="L93" s="119" t="s">
        <v>31</v>
      </c>
      <c r="M93" s="112">
        <f>+'EGRESOS POR COMPONENTE'!E41</f>
        <v>320.76</v>
      </c>
      <c r="N93" s="112">
        <f>+M93/12</f>
        <v>26.73</v>
      </c>
      <c r="O93" s="112">
        <f>+N93</f>
        <v>26.73</v>
      </c>
      <c r="P93" s="112">
        <f t="shared" ref="P93:Y93" si="34">+O93</f>
        <v>26.73</v>
      </c>
      <c r="Q93" s="112">
        <f t="shared" si="34"/>
        <v>26.73</v>
      </c>
      <c r="R93" s="112">
        <f t="shared" si="34"/>
        <v>26.73</v>
      </c>
      <c r="S93" s="112">
        <f t="shared" si="34"/>
        <v>26.73</v>
      </c>
      <c r="T93" s="112">
        <f t="shared" si="34"/>
        <v>26.73</v>
      </c>
      <c r="U93" s="112">
        <f t="shared" si="34"/>
        <v>26.73</v>
      </c>
      <c r="V93" s="112">
        <f t="shared" si="34"/>
        <v>26.73</v>
      </c>
      <c r="W93" s="112">
        <f t="shared" si="34"/>
        <v>26.73</v>
      </c>
      <c r="X93" s="112">
        <f t="shared" si="34"/>
        <v>26.73</v>
      </c>
      <c r="Y93" s="112">
        <f t="shared" si="34"/>
        <v>26.73</v>
      </c>
      <c r="Z93" s="112">
        <f t="shared" si="14"/>
        <v>320.76</v>
      </c>
      <c r="AA93" s="112">
        <f t="shared" si="15"/>
        <v>0</v>
      </c>
    </row>
    <row r="94" spans="1:27" s="8" customFormat="1" ht="18" customHeight="1" x14ac:dyDescent="0.2">
      <c r="A94" s="9"/>
      <c r="B94" s="9"/>
      <c r="C94" s="9"/>
      <c r="D94" s="9"/>
      <c r="E94" s="118"/>
      <c r="F94" s="118"/>
      <c r="G94" s="119">
        <v>2510120</v>
      </c>
      <c r="H94" s="120" t="s">
        <v>57</v>
      </c>
      <c r="I94" s="119" t="s">
        <v>59</v>
      </c>
      <c r="J94" s="119" t="s">
        <v>111</v>
      </c>
      <c r="K94" s="119">
        <v>3391</v>
      </c>
      <c r="L94" s="119" t="s">
        <v>85</v>
      </c>
      <c r="M94" s="112">
        <f>+'EGRESOS POR COMPONENTE'!E42</f>
        <v>534287.91149999993</v>
      </c>
      <c r="N94" s="112">
        <v>0</v>
      </c>
      <c r="O94" s="112">
        <v>0</v>
      </c>
      <c r="P94" s="112">
        <v>0</v>
      </c>
      <c r="Q94" s="112">
        <v>0</v>
      </c>
      <c r="R94" s="112">
        <v>0</v>
      </c>
      <c r="S94" s="112">
        <v>0</v>
      </c>
      <c r="T94" s="112">
        <v>0</v>
      </c>
      <c r="U94" s="112">
        <f>+M94/2</f>
        <v>267143.95574999996</v>
      </c>
      <c r="V94" s="112">
        <f>+'EGRESOS POR COMPONENTE'!M84</f>
        <v>0</v>
      </c>
      <c r="W94" s="112">
        <f>+'EGRESOS POR COMPONENTE'!N84</f>
        <v>0</v>
      </c>
      <c r="X94" s="112">
        <f>+'EGRESOS POR COMPONENTE'!O84</f>
        <v>0</v>
      </c>
      <c r="Y94" s="112">
        <f>+U94</f>
        <v>267143.95574999996</v>
      </c>
      <c r="Z94" s="112">
        <f t="shared" ref="Z94" si="35">SUM(N94:Y94)</f>
        <v>534287.91149999993</v>
      </c>
      <c r="AA94" s="112">
        <f t="shared" si="15"/>
        <v>0</v>
      </c>
    </row>
    <row r="95" spans="1:27" s="8" customFormat="1" ht="18" customHeight="1" x14ac:dyDescent="0.2">
      <c r="A95" s="9"/>
      <c r="B95" s="9"/>
      <c r="C95" s="9"/>
      <c r="D95" s="9"/>
      <c r="E95" s="118"/>
      <c r="F95" s="118"/>
      <c r="G95" s="119">
        <v>1100120</v>
      </c>
      <c r="H95" s="120" t="s">
        <v>57</v>
      </c>
      <c r="I95" s="119" t="s">
        <v>59</v>
      </c>
      <c r="J95" s="119" t="s">
        <v>111</v>
      </c>
      <c r="K95" s="119">
        <v>3411</v>
      </c>
      <c r="L95" s="119" t="s">
        <v>32</v>
      </c>
      <c r="M95" s="112">
        <f>+'EGRESOS POR COMPONENTE'!E43</f>
        <v>560.36078999999995</v>
      </c>
      <c r="N95" s="112">
        <f>+M95/13</f>
        <v>43.10467615384615</v>
      </c>
      <c r="O95" s="112">
        <f>+N95</f>
        <v>43.10467615384615</v>
      </c>
      <c r="P95" s="112">
        <f t="shared" ref="P95:X95" si="36">+O95</f>
        <v>43.10467615384615</v>
      </c>
      <c r="Q95" s="112">
        <f t="shared" si="36"/>
        <v>43.10467615384615</v>
      </c>
      <c r="R95" s="112">
        <f t="shared" si="36"/>
        <v>43.10467615384615</v>
      </c>
      <c r="S95" s="112">
        <f t="shared" si="36"/>
        <v>43.10467615384615</v>
      </c>
      <c r="T95" s="112">
        <f t="shared" si="36"/>
        <v>43.10467615384615</v>
      </c>
      <c r="U95" s="112">
        <f t="shared" si="36"/>
        <v>43.10467615384615</v>
      </c>
      <c r="V95" s="112">
        <f t="shared" si="36"/>
        <v>43.10467615384615</v>
      </c>
      <c r="W95" s="112">
        <f t="shared" si="36"/>
        <v>43.10467615384615</v>
      </c>
      <c r="X95" s="112">
        <f t="shared" si="36"/>
        <v>43.10467615384615</v>
      </c>
      <c r="Y95" s="112">
        <f>+X95*2</f>
        <v>86.209352307692299</v>
      </c>
      <c r="Z95" s="112">
        <f t="shared" ref="Z95:Z158" si="37">SUM(N95:Y95)</f>
        <v>560.36078999999984</v>
      </c>
      <c r="AA95" s="112">
        <f t="shared" ref="AA95:AA158" si="38">+M95-Z95</f>
        <v>0</v>
      </c>
    </row>
    <row r="96" spans="1:27" s="8" customFormat="1" ht="18" customHeight="1" x14ac:dyDescent="0.2">
      <c r="A96" s="9"/>
      <c r="B96" s="9"/>
      <c r="C96" s="9"/>
      <c r="D96" s="9"/>
      <c r="E96" s="118"/>
      <c r="F96" s="118"/>
      <c r="G96" s="119">
        <v>1100120</v>
      </c>
      <c r="H96" s="120" t="s">
        <v>57</v>
      </c>
      <c r="I96" s="119" t="s">
        <v>59</v>
      </c>
      <c r="J96" s="119" t="s">
        <v>111</v>
      </c>
      <c r="K96" s="119">
        <v>3451</v>
      </c>
      <c r="L96" s="119" t="s">
        <v>107</v>
      </c>
      <c r="M96" s="112">
        <f>+'EGRESOS POR COMPONENTE'!E44</f>
        <v>3168</v>
      </c>
      <c r="N96" s="112">
        <v>0</v>
      </c>
      <c r="O96" s="112">
        <f>+M96/4</f>
        <v>792</v>
      </c>
      <c r="P96" s="112">
        <v>0</v>
      </c>
      <c r="Q96" s="112">
        <v>0</v>
      </c>
      <c r="R96" s="112">
        <f>+P96/4</f>
        <v>0</v>
      </c>
      <c r="S96" s="112">
        <f>+M96/4</f>
        <v>792</v>
      </c>
      <c r="T96" s="112">
        <v>0</v>
      </c>
      <c r="U96" s="112">
        <v>0</v>
      </c>
      <c r="V96" s="112">
        <f>+M96/4</f>
        <v>792</v>
      </c>
      <c r="W96" s="112">
        <f>+'EGRESOS POR COMPONENTE'!N86</f>
        <v>0</v>
      </c>
      <c r="X96" s="112">
        <f>+'EGRESOS POR COMPONENTE'!O86</f>
        <v>0</v>
      </c>
      <c r="Y96" s="112">
        <f>+M96/4</f>
        <v>792</v>
      </c>
      <c r="Z96" s="112">
        <f t="shared" si="37"/>
        <v>3168</v>
      </c>
      <c r="AA96" s="112">
        <f t="shared" si="38"/>
        <v>0</v>
      </c>
    </row>
    <row r="97" spans="1:27" s="8" customFormat="1" ht="18" customHeight="1" x14ac:dyDescent="0.2">
      <c r="A97" s="9"/>
      <c r="B97" s="9"/>
      <c r="C97" s="9"/>
      <c r="D97" s="9"/>
      <c r="E97" s="118"/>
      <c r="F97" s="118"/>
      <c r="G97" s="119">
        <v>1100120</v>
      </c>
      <c r="H97" s="120" t="s">
        <v>57</v>
      </c>
      <c r="I97" s="119" t="s">
        <v>59</v>
      </c>
      <c r="J97" s="119" t="s">
        <v>111</v>
      </c>
      <c r="K97" s="119">
        <v>3511</v>
      </c>
      <c r="L97" s="119" t="s">
        <v>33</v>
      </c>
      <c r="M97" s="112">
        <f>+'EGRESOS POR COMPONENTE'!E45</f>
        <v>693</v>
      </c>
      <c r="N97" s="112">
        <v>0</v>
      </c>
      <c r="O97" s="112">
        <v>0</v>
      </c>
      <c r="P97" s="112">
        <v>0</v>
      </c>
      <c r="Q97" s="112">
        <v>0</v>
      </c>
      <c r="R97" s="112">
        <v>0</v>
      </c>
      <c r="S97" s="112">
        <v>0</v>
      </c>
      <c r="T97" s="112">
        <v>0</v>
      </c>
      <c r="U97" s="112">
        <v>0</v>
      </c>
      <c r="V97" s="112">
        <f>+M97/2</f>
        <v>346.5</v>
      </c>
      <c r="W97" s="112">
        <f>+'EGRESOS POR COMPONENTE'!N87</f>
        <v>0</v>
      </c>
      <c r="X97" s="112">
        <f>+'EGRESOS POR COMPONENTE'!O87</f>
        <v>0</v>
      </c>
      <c r="Y97" s="112">
        <f>+V97</f>
        <v>346.5</v>
      </c>
      <c r="Z97" s="112">
        <f t="shared" si="37"/>
        <v>693</v>
      </c>
      <c r="AA97" s="112">
        <f t="shared" si="38"/>
        <v>0</v>
      </c>
    </row>
    <row r="98" spans="1:27" s="8" customFormat="1" ht="18" customHeight="1" x14ac:dyDescent="0.2">
      <c r="A98" s="9"/>
      <c r="B98" s="9"/>
      <c r="C98" s="9"/>
      <c r="D98" s="9"/>
      <c r="E98" s="118"/>
      <c r="F98" s="118"/>
      <c r="G98" s="119">
        <v>1100120</v>
      </c>
      <c r="H98" s="120" t="s">
        <v>57</v>
      </c>
      <c r="I98" s="119" t="s">
        <v>59</v>
      </c>
      <c r="J98" s="119" t="s">
        <v>111</v>
      </c>
      <c r="K98" s="119">
        <v>3521</v>
      </c>
      <c r="L98" s="119" t="s">
        <v>34</v>
      </c>
      <c r="M98" s="112">
        <f>+'EGRESOS POR COMPONENTE'!E46</f>
        <v>693</v>
      </c>
      <c r="N98" s="112">
        <v>0</v>
      </c>
      <c r="O98" s="112">
        <v>0</v>
      </c>
      <c r="P98" s="112">
        <v>0</v>
      </c>
      <c r="Q98" s="112">
        <v>0</v>
      </c>
      <c r="R98" s="112">
        <v>0</v>
      </c>
      <c r="S98" s="112">
        <v>0</v>
      </c>
      <c r="T98" s="112">
        <v>0</v>
      </c>
      <c r="U98" s="112">
        <v>0</v>
      </c>
      <c r="V98" s="112">
        <f>+M98</f>
        <v>693</v>
      </c>
      <c r="W98" s="112">
        <f>+'EGRESOS POR COMPONENTE'!N88</f>
        <v>0</v>
      </c>
      <c r="X98" s="112">
        <f>+'EGRESOS POR COMPONENTE'!O88</f>
        <v>0</v>
      </c>
      <c r="Y98" s="112">
        <f>+'EGRESOS POR COMPONENTE'!P88</f>
        <v>0</v>
      </c>
      <c r="Z98" s="112">
        <f t="shared" si="37"/>
        <v>693</v>
      </c>
      <c r="AA98" s="112">
        <f t="shared" si="38"/>
        <v>0</v>
      </c>
    </row>
    <row r="99" spans="1:27" s="8" customFormat="1" ht="18" customHeight="1" x14ac:dyDescent="0.2">
      <c r="A99" s="9"/>
      <c r="B99" s="9"/>
      <c r="C99" s="9"/>
      <c r="D99" s="9"/>
      <c r="E99" s="118"/>
      <c r="F99" s="118"/>
      <c r="G99" s="119">
        <v>1100120</v>
      </c>
      <c r="H99" s="120" t="s">
        <v>57</v>
      </c>
      <c r="I99" s="119" t="s">
        <v>59</v>
      </c>
      <c r="J99" s="119" t="s">
        <v>111</v>
      </c>
      <c r="K99" s="119">
        <v>3531</v>
      </c>
      <c r="L99" s="119" t="s">
        <v>35</v>
      </c>
      <c r="M99" s="112">
        <f>+'EGRESOS POR COMPONENTE'!E47</f>
        <v>1980</v>
      </c>
      <c r="N99" s="112">
        <v>0</v>
      </c>
      <c r="O99" s="112">
        <v>0</v>
      </c>
      <c r="P99" s="112">
        <v>0</v>
      </c>
      <c r="Q99" s="112">
        <v>0</v>
      </c>
      <c r="R99" s="112">
        <f>+M99/3</f>
        <v>660</v>
      </c>
      <c r="S99" s="112">
        <v>0</v>
      </c>
      <c r="T99" s="112">
        <v>0</v>
      </c>
      <c r="U99" s="112">
        <f>+R99</f>
        <v>660</v>
      </c>
      <c r="V99" s="112">
        <f>+'EGRESOS POR COMPONENTE'!M89</f>
        <v>0</v>
      </c>
      <c r="W99" s="112">
        <f>+'EGRESOS POR COMPONENTE'!N89</f>
        <v>0</v>
      </c>
      <c r="X99" s="112">
        <f>+'EGRESOS POR COMPONENTE'!O89</f>
        <v>0</v>
      </c>
      <c r="Y99" s="112">
        <f>+R99</f>
        <v>660</v>
      </c>
      <c r="Z99" s="112">
        <f t="shared" si="37"/>
        <v>1980</v>
      </c>
      <c r="AA99" s="112">
        <f t="shared" si="38"/>
        <v>0</v>
      </c>
    </row>
    <row r="100" spans="1:27" s="8" customFormat="1" ht="18" customHeight="1" x14ac:dyDescent="0.2">
      <c r="A100" s="9"/>
      <c r="B100" s="9"/>
      <c r="C100" s="9"/>
      <c r="D100" s="9"/>
      <c r="E100" s="118"/>
      <c r="F100" s="118"/>
      <c r="G100" s="119">
        <v>1100120</v>
      </c>
      <c r="H100" s="120" t="s">
        <v>57</v>
      </c>
      <c r="I100" s="119" t="s">
        <v>59</v>
      </c>
      <c r="J100" s="119" t="s">
        <v>111</v>
      </c>
      <c r="K100" s="119">
        <v>3551</v>
      </c>
      <c r="L100" s="119" t="s">
        <v>36</v>
      </c>
      <c r="M100" s="112">
        <f>+'EGRESOS POR COMPONENTE'!E48</f>
        <v>2227.5</v>
      </c>
      <c r="N100" s="112">
        <v>0</v>
      </c>
      <c r="O100" s="112">
        <v>0</v>
      </c>
      <c r="P100" s="112">
        <v>0</v>
      </c>
      <c r="Q100" s="112">
        <v>0</v>
      </c>
      <c r="R100" s="112">
        <v>0</v>
      </c>
      <c r="S100" s="112">
        <v>0</v>
      </c>
      <c r="T100" s="112">
        <v>0</v>
      </c>
      <c r="U100" s="112">
        <f>+M100/2</f>
        <v>1113.75</v>
      </c>
      <c r="V100" s="112">
        <f>+'EGRESOS POR COMPONENTE'!M90</f>
        <v>0</v>
      </c>
      <c r="W100" s="112">
        <f>+'EGRESOS POR COMPONENTE'!N90</f>
        <v>0</v>
      </c>
      <c r="X100" s="112">
        <f>+M100/2</f>
        <v>1113.75</v>
      </c>
      <c r="Y100" s="112">
        <f>+'EGRESOS POR COMPONENTE'!P90</f>
        <v>0</v>
      </c>
      <c r="Z100" s="112">
        <f t="shared" si="37"/>
        <v>2227.5</v>
      </c>
      <c r="AA100" s="112">
        <f t="shared" si="38"/>
        <v>0</v>
      </c>
    </row>
    <row r="101" spans="1:27" s="8" customFormat="1" ht="18" customHeight="1" x14ac:dyDescent="0.2">
      <c r="A101" s="9"/>
      <c r="B101" s="9"/>
      <c r="C101" s="9"/>
      <c r="D101" s="9"/>
      <c r="E101" s="118"/>
      <c r="F101" s="118"/>
      <c r="G101" s="119">
        <v>1100120</v>
      </c>
      <c r="H101" s="120" t="s">
        <v>57</v>
      </c>
      <c r="I101" s="119" t="s">
        <v>59</v>
      </c>
      <c r="J101" s="119" t="s">
        <v>111</v>
      </c>
      <c r="K101" s="119">
        <v>3571</v>
      </c>
      <c r="L101" s="119" t="s">
        <v>37</v>
      </c>
      <c r="M101" s="112">
        <f>+'EGRESOS POR COMPONENTE'!E49</f>
        <v>1168.2</v>
      </c>
      <c r="N101" s="112">
        <v>0</v>
      </c>
      <c r="O101" s="112">
        <v>0</v>
      </c>
      <c r="P101" s="112">
        <v>0</v>
      </c>
      <c r="Q101" s="112">
        <v>0</v>
      </c>
      <c r="R101" s="112">
        <f>+M101/2</f>
        <v>584.1</v>
      </c>
      <c r="S101" s="112">
        <v>0</v>
      </c>
      <c r="T101" s="112">
        <v>0</v>
      </c>
      <c r="U101" s="112">
        <v>0</v>
      </c>
      <c r="V101" s="112">
        <v>0</v>
      </c>
      <c r="W101" s="112">
        <f>+R101</f>
        <v>584.1</v>
      </c>
      <c r="X101" s="112">
        <f>+'EGRESOS POR COMPONENTE'!O91</f>
        <v>0</v>
      </c>
      <c r="Y101" s="112">
        <f>+'EGRESOS POR COMPONENTE'!P91</f>
        <v>0</v>
      </c>
      <c r="Z101" s="112">
        <f t="shared" si="37"/>
        <v>1168.2</v>
      </c>
      <c r="AA101" s="112">
        <f t="shared" si="38"/>
        <v>0</v>
      </c>
    </row>
    <row r="102" spans="1:27" s="8" customFormat="1" ht="18" customHeight="1" x14ac:dyDescent="0.2">
      <c r="A102" s="9"/>
      <c r="B102" s="9"/>
      <c r="C102" s="9"/>
      <c r="D102" s="9"/>
      <c r="E102" s="118"/>
      <c r="F102" s="118"/>
      <c r="G102" s="119">
        <v>1100120</v>
      </c>
      <c r="H102" s="120" t="s">
        <v>57</v>
      </c>
      <c r="I102" s="119" t="s">
        <v>59</v>
      </c>
      <c r="J102" s="119" t="s">
        <v>111</v>
      </c>
      <c r="K102" s="119">
        <v>3611</v>
      </c>
      <c r="L102" s="119" t="s">
        <v>38</v>
      </c>
      <c r="M102" s="112">
        <f>+'EGRESOS POR COMPONENTE'!E50</f>
        <v>297</v>
      </c>
      <c r="N102" s="112">
        <v>0</v>
      </c>
      <c r="O102" s="112">
        <v>0</v>
      </c>
      <c r="P102" s="112">
        <f>+M102</f>
        <v>297</v>
      </c>
      <c r="Q102" s="112">
        <v>0</v>
      </c>
      <c r="R102" s="112">
        <v>0</v>
      </c>
      <c r="S102" s="112">
        <v>0</v>
      </c>
      <c r="T102" s="112">
        <v>0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f t="shared" si="37"/>
        <v>297</v>
      </c>
      <c r="AA102" s="112">
        <f t="shared" si="38"/>
        <v>0</v>
      </c>
    </row>
    <row r="103" spans="1:27" s="8" customFormat="1" ht="18" customHeight="1" x14ac:dyDescent="0.2">
      <c r="A103" s="9"/>
      <c r="B103" s="9"/>
      <c r="C103" s="9"/>
      <c r="D103" s="9"/>
      <c r="E103" s="118"/>
      <c r="F103" s="118"/>
      <c r="G103" s="119">
        <v>1100120</v>
      </c>
      <c r="H103" s="120" t="s">
        <v>57</v>
      </c>
      <c r="I103" s="119" t="s">
        <v>59</v>
      </c>
      <c r="J103" s="119" t="s">
        <v>111</v>
      </c>
      <c r="K103" s="119">
        <v>3721</v>
      </c>
      <c r="L103" s="119" t="s">
        <v>39</v>
      </c>
      <c r="M103" s="112">
        <f>+'EGRESOS POR COMPONENTE'!E51</f>
        <v>495</v>
      </c>
      <c r="N103" s="112">
        <v>0</v>
      </c>
      <c r="O103" s="112">
        <v>0</v>
      </c>
      <c r="P103" s="112">
        <v>0</v>
      </c>
      <c r="Q103" s="112">
        <v>0</v>
      </c>
      <c r="R103" s="112">
        <v>0</v>
      </c>
      <c r="S103" s="112">
        <v>0</v>
      </c>
      <c r="T103" s="112">
        <v>0</v>
      </c>
      <c r="U103" s="112">
        <v>0</v>
      </c>
      <c r="V103" s="112">
        <f>+'EGRESOS POR COMPONENTE'!M93</f>
        <v>0</v>
      </c>
      <c r="W103" s="112">
        <f>+M103</f>
        <v>495</v>
      </c>
      <c r="X103" s="112">
        <f>+'EGRESOS POR COMPONENTE'!O93</f>
        <v>0</v>
      </c>
      <c r="Y103" s="112">
        <f>+'EGRESOS POR COMPONENTE'!P93</f>
        <v>0</v>
      </c>
      <c r="Z103" s="112">
        <f t="shared" si="37"/>
        <v>495</v>
      </c>
      <c r="AA103" s="112">
        <f t="shared" si="38"/>
        <v>0</v>
      </c>
    </row>
    <row r="104" spans="1:27" s="8" customFormat="1" ht="18" customHeight="1" x14ac:dyDescent="0.2">
      <c r="A104" s="9"/>
      <c r="B104" s="9"/>
      <c r="C104" s="9"/>
      <c r="D104" s="9"/>
      <c r="E104" s="118"/>
      <c r="F104" s="118"/>
      <c r="G104" s="119">
        <v>1100120</v>
      </c>
      <c r="H104" s="120" t="s">
        <v>57</v>
      </c>
      <c r="I104" s="119" t="s">
        <v>59</v>
      </c>
      <c r="J104" s="119" t="s">
        <v>111</v>
      </c>
      <c r="K104" s="119">
        <v>3751</v>
      </c>
      <c r="L104" s="119" t="s">
        <v>40</v>
      </c>
      <c r="M104" s="112">
        <f>+'EGRESOS POR COMPONENTE'!E52</f>
        <v>616.03046999999992</v>
      </c>
      <c r="N104" s="112">
        <v>0</v>
      </c>
      <c r="O104" s="112">
        <v>0</v>
      </c>
      <c r="P104" s="112">
        <v>0</v>
      </c>
      <c r="Q104" s="112">
        <v>0</v>
      </c>
      <c r="R104" s="112">
        <v>0</v>
      </c>
      <c r="S104" s="112">
        <v>0</v>
      </c>
      <c r="T104" s="112">
        <v>0</v>
      </c>
      <c r="U104" s="112">
        <v>0</v>
      </c>
      <c r="V104" s="112">
        <f>+'EGRESOS POR COMPONENTE'!M94</f>
        <v>0</v>
      </c>
      <c r="W104" s="112">
        <f>+M104</f>
        <v>616.03046999999992</v>
      </c>
      <c r="X104" s="112">
        <f>+'EGRESOS POR COMPONENTE'!P52</f>
        <v>0</v>
      </c>
      <c r="Y104" s="112">
        <f>+'EGRESOS POR COMPONENTE'!Q52</f>
        <v>0</v>
      </c>
      <c r="Z104" s="112">
        <f t="shared" si="37"/>
        <v>616.03046999999992</v>
      </c>
      <c r="AA104" s="112">
        <f t="shared" si="38"/>
        <v>0</v>
      </c>
    </row>
    <row r="105" spans="1:27" s="8" customFormat="1" ht="18" customHeight="1" x14ac:dyDescent="0.2">
      <c r="A105" s="9"/>
      <c r="B105" s="9"/>
      <c r="C105" s="9"/>
      <c r="D105" s="9"/>
      <c r="E105" s="118"/>
      <c r="F105" s="118"/>
      <c r="G105" s="119">
        <v>1100120</v>
      </c>
      <c r="H105" s="120" t="s">
        <v>57</v>
      </c>
      <c r="I105" s="119" t="s">
        <v>59</v>
      </c>
      <c r="J105" s="119" t="s">
        <v>111</v>
      </c>
      <c r="K105" s="119">
        <v>3791</v>
      </c>
      <c r="L105" s="119" t="s">
        <v>41</v>
      </c>
      <c r="M105" s="112">
        <f>+'EGRESOS POR COMPONENTE'!E53</f>
        <v>346.5</v>
      </c>
      <c r="N105" s="112">
        <v>0</v>
      </c>
      <c r="O105" s="112">
        <v>0</v>
      </c>
      <c r="P105" s="112">
        <v>0</v>
      </c>
      <c r="Q105" s="112">
        <v>0</v>
      </c>
      <c r="R105" s="112">
        <v>0</v>
      </c>
      <c r="S105" s="112">
        <v>0</v>
      </c>
      <c r="T105" s="112">
        <v>0</v>
      </c>
      <c r="U105" s="112">
        <v>0</v>
      </c>
      <c r="V105" s="112">
        <f>+M105</f>
        <v>346.5</v>
      </c>
      <c r="W105" s="112">
        <f>+'EGRESOS POR COMPONENTE'!O53</f>
        <v>0</v>
      </c>
      <c r="X105" s="112">
        <f>+'EGRESOS POR COMPONENTE'!P53</f>
        <v>0</v>
      </c>
      <c r="Y105" s="112">
        <f>+'EGRESOS POR COMPONENTE'!Q53</f>
        <v>0</v>
      </c>
      <c r="Z105" s="112">
        <f t="shared" si="37"/>
        <v>346.5</v>
      </c>
      <c r="AA105" s="112">
        <f t="shared" si="38"/>
        <v>0</v>
      </c>
    </row>
    <row r="106" spans="1:27" s="8" customFormat="1" ht="18" customHeight="1" x14ac:dyDescent="0.2">
      <c r="A106" s="9"/>
      <c r="B106" s="9"/>
      <c r="C106" s="9"/>
      <c r="D106" s="9"/>
      <c r="E106" s="118"/>
      <c r="F106" s="118"/>
      <c r="G106" s="119">
        <v>1100120</v>
      </c>
      <c r="H106" s="120" t="s">
        <v>57</v>
      </c>
      <c r="I106" s="119" t="s">
        <v>59</v>
      </c>
      <c r="J106" s="119" t="s">
        <v>111</v>
      </c>
      <c r="K106" s="119">
        <v>3821</v>
      </c>
      <c r="L106" s="119" t="s">
        <v>42</v>
      </c>
      <c r="M106" s="112">
        <f>+'EGRESOS POR COMPONENTE'!E54</f>
        <v>643.5</v>
      </c>
      <c r="N106" s="112">
        <v>0</v>
      </c>
      <c r="O106" s="112">
        <v>0</v>
      </c>
      <c r="P106" s="112">
        <f>+M106</f>
        <v>643.5</v>
      </c>
      <c r="Q106" s="112">
        <v>0</v>
      </c>
      <c r="R106" s="112">
        <v>0</v>
      </c>
      <c r="S106" s="112">
        <v>0</v>
      </c>
      <c r="T106" s="112">
        <v>0</v>
      </c>
      <c r="U106" s="112">
        <v>0</v>
      </c>
      <c r="V106" s="112">
        <v>0</v>
      </c>
      <c r="W106" s="112">
        <v>0</v>
      </c>
      <c r="X106" s="112">
        <v>0</v>
      </c>
      <c r="Y106" s="112">
        <f>+'EGRESOS POR COMPONENTE'!P96</f>
        <v>0</v>
      </c>
      <c r="Z106" s="112">
        <f t="shared" si="37"/>
        <v>643.5</v>
      </c>
      <c r="AA106" s="112">
        <f t="shared" si="38"/>
        <v>0</v>
      </c>
    </row>
    <row r="107" spans="1:27" s="8" customFormat="1" ht="18" customHeight="1" x14ac:dyDescent="0.2">
      <c r="A107" s="9"/>
      <c r="B107" s="9"/>
      <c r="C107" s="9"/>
      <c r="D107" s="9"/>
      <c r="E107" s="118"/>
      <c r="F107" s="118"/>
      <c r="G107" s="119">
        <v>1100120</v>
      </c>
      <c r="H107" s="120" t="s">
        <v>57</v>
      </c>
      <c r="I107" s="119" t="s">
        <v>59</v>
      </c>
      <c r="J107" s="119" t="s">
        <v>111</v>
      </c>
      <c r="K107" s="119">
        <v>3921</v>
      </c>
      <c r="L107" s="119" t="s">
        <v>43</v>
      </c>
      <c r="M107" s="112">
        <f>+'EGRESOS POR COMPONENTE'!E55</f>
        <v>2821.5</v>
      </c>
      <c r="N107" s="112">
        <v>0</v>
      </c>
      <c r="O107" s="112">
        <v>0</v>
      </c>
      <c r="P107" s="112">
        <v>0</v>
      </c>
      <c r="Q107" s="112">
        <v>94</v>
      </c>
      <c r="R107" s="112">
        <v>0</v>
      </c>
      <c r="S107" s="112">
        <v>0</v>
      </c>
      <c r="T107" s="112">
        <v>0</v>
      </c>
      <c r="U107" s="112">
        <v>2500</v>
      </c>
      <c r="V107" s="112">
        <v>0</v>
      </c>
      <c r="W107" s="112">
        <v>0</v>
      </c>
      <c r="X107" s="112">
        <v>227.5</v>
      </c>
      <c r="Y107" s="112">
        <f>+'EGRESOS POR COMPONENTE'!P97</f>
        <v>0</v>
      </c>
      <c r="Z107" s="112">
        <f t="shared" si="37"/>
        <v>2821.5</v>
      </c>
      <c r="AA107" s="112">
        <f t="shared" si="38"/>
        <v>0</v>
      </c>
    </row>
    <row r="108" spans="1:27" s="8" customFormat="1" ht="18" customHeight="1" x14ac:dyDescent="0.2">
      <c r="A108" s="9"/>
      <c r="B108" s="9"/>
      <c r="C108" s="9"/>
      <c r="D108" s="9"/>
      <c r="E108" s="118"/>
      <c r="F108" s="118"/>
      <c r="G108" s="119">
        <v>1100120</v>
      </c>
      <c r="H108" s="120" t="s">
        <v>57</v>
      </c>
      <c r="I108" s="119" t="s">
        <v>59</v>
      </c>
      <c r="J108" s="119" t="s">
        <v>111</v>
      </c>
      <c r="K108" s="119">
        <v>3961</v>
      </c>
      <c r="L108" s="119" t="s">
        <v>44</v>
      </c>
      <c r="M108" s="112">
        <f>+'EGRESOS POR COMPONENTE'!E56</f>
        <v>346.5</v>
      </c>
      <c r="N108" s="112">
        <v>0</v>
      </c>
      <c r="O108" s="112">
        <v>0</v>
      </c>
      <c r="P108" s="112">
        <f>+M108</f>
        <v>346.5</v>
      </c>
      <c r="Q108" s="112">
        <v>0</v>
      </c>
      <c r="R108" s="112">
        <v>0</v>
      </c>
      <c r="S108" s="112">
        <v>0</v>
      </c>
      <c r="T108" s="112">
        <v>0</v>
      </c>
      <c r="U108" s="112">
        <v>0</v>
      </c>
      <c r="V108" s="112">
        <v>0</v>
      </c>
      <c r="W108" s="112">
        <v>0</v>
      </c>
      <c r="X108" s="112">
        <v>0</v>
      </c>
      <c r="Y108" s="112">
        <f>+'EGRESOS POR COMPONENTE'!P98</f>
        <v>0</v>
      </c>
      <c r="Z108" s="112">
        <f t="shared" si="37"/>
        <v>346.5</v>
      </c>
      <c r="AA108" s="112">
        <f t="shared" si="38"/>
        <v>0</v>
      </c>
    </row>
    <row r="109" spans="1:27" s="8" customFormat="1" ht="18" customHeight="1" x14ac:dyDescent="0.2">
      <c r="A109" s="9"/>
      <c r="B109" s="9"/>
      <c r="C109" s="9"/>
      <c r="D109" s="9"/>
      <c r="E109" s="118"/>
      <c r="F109" s="118"/>
      <c r="G109" s="121"/>
      <c r="H109" s="121" t="s">
        <v>88</v>
      </c>
      <c r="I109" s="121"/>
      <c r="J109" s="121"/>
      <c r="K109" s="121"/>
      <c r="L109" s="125"/>
      <c r="M109" s="198">
        <f>SUM(M82:M108)</f>
        <v>626758.77437999984</v>
      </c>
      <c r="N109" s="198">
        <f t="shared" ref="N109:AA109" si="39">SUM(N82:N108)</f>
        <v>3006.1548611538465</v>
      </c>
      <c r="O109" s="198">
        <f t="shared" si="39"/>
        <v>7823.3397611538467</v>
      </c>
      <c r="P109" s="198">
        <f t="shared" si="39"/>
        <v>6956.2548611538468</v>
      </c>
      <c r="Q109" s="198">
        <f t="shared" si="39"/>
        <v>7125.3397611538467</v>
      </c>
      <c r="R109" s="198">
        <f t="shared" si="39"/>
        <v>7408.3548611538472</v>
      </c>
      <c r="S109" s="198">
        <f t="shared" si="39"/>
        <v>7823.3397611538467</v>
      </c>
      <c r="T109" s="198">
        <f t="shared" si="39"/>
        <v>5669.2548611538468</v>
      </c>
      <c r="U109" s="198">
        <f t="shared" si="39"/>
        <v>278548.04551115382</v>
      </c>
      <c r="V109" s="198">
        <f t="shared" si="39"/>
        <v>7995.7548611538468</v>
      </c>
      <c r="W109" s="198">
        <f t="shared" si="39"/>
        <v>8726.4702311538476</v>
      </c>
      <c r="X109" s="198">
        <f t="shared" si="39"/>
        <v>7014.464861153846</v>
      </c>
      <c r="Y109" s="198">
        <f t="shared" si="39"/>
        <v>278662.00018730771</v>
      </c>
      <c r="Z109" s="198">
        <f t="shared" si="39"/>
        <v>626758.77437999984</v>
      </c>
      <c r="AA109" s="198">
        <f t="shared" si="39"/>
        <v>0</v>
      </c>
    </row>
    <row r="110" spans="1:27" s="8" customFormat="1" ht="18" customHeight="1" x14ac:dyDescent="0.2">
      <c r="A110" s="9"/>
      <c r="B110" s="9"/>
      <c r="C110" s="9"/>
      <c r="D110" s="9"/>
      <c r="E110" s="118"/>
      <c r="F110" s="118"/>
      <c r="G110" s="119">
        <v>1100120</v>
      </c>
      <c r="H110" s="120" t="s">
        <v>57</v>
      </c>
      <c r="I110" s="119" t="s">
        <v>59</v>
      </c>
      <c r="J110" s="119" t="s">
        <v>111</v>
      </c>
      <c r="K110" s="119">
        <v>5111</v>
      </c>
      <c r="L110" s="119" t="s">
        <v>101</v>
      </c>
      <c r="M110" s="115">
        <f>+'EGRESOS POR COMPONENTE'!E59</f>
        <v>0</v>
      </c>
      <c r="N110" s="115">
        <f>+'EGRESOS POR COMPONENTE'!F59</f>
        <v>0</v>
      </c>
      <c r="O110" s="115">
        <f>+'EGRESOS POR COMPONENTE'!G59</f>
        <v>0</v>
      </c>
      <c r="P110" s="115">
        <f>+'EGRESOS POR COMPONENTE'!H59</f>
        <v>0</v>
      </c>
      <c r="Q110" s="115">
        <f>+'EGRESOS POR COMPONENTE'!I59</f>
        <v>0</v>
      </c>
      <c r="R110" s="115">
        <f>+'EGRESOS POR COMPONENTE'!J59</f>
        <v>0</v>
      </c>
      <c r="S110" s="115">
        <f>+'EGRESOS POR COMPONENTE'!K59</f>
        <v>0</v>
      </c>
      <c r="T110" s="115">
        <f>+'EGRESOS POR COMPONENTE'!L59</f>
        <v>0</v>
      </c>
      <c r="U110" s="115">
        <f>+'EGRESOS POR COMPONENTE'!M59</f>
        <v>0</v>
      </c>
      <c r="V110" s="115">
        <f>+'EGRESOS POR COMPONENTE'!N59</f>
        <v>0</v>
      </c>
      <c r="W110" s="115">
        <f>+'EGRESOS POR COMPONENTE'!O59</f>
        <v>0</v>
      </c>
      <c r="X110" s="115">
        <f>+'EGRESOS POR COMPONENTE'!P59</f>
        <v>0</v>
      </c>
      <c r="Y110" s="115">
        <f>+'EGRESOS POR COMPONENTE'!Q59</f>
        <v>0</v>
      </c>
      <c r="Z110" s="115">
        <f t="shared" si="37"/>
        <v>0</v>
      </c>
      <c r="AA110" s="115">
        <f t="shared" si="38"/>
        <v>0</v>
      </c>
    </row>
    <row r="111" spans="1:27" s="8" customFormat="1" ht="18" customHeight="1" x14ac:dyDescent="0.2">
      <c r="A111" s="9"/>
      <c r="B111" s="9"/>
      <c r="C111" s="9"/>
      <c r="D111" s="9"/>
      <c r="E111" s="118"/>
      <c r="F111" s="118"/>
      <c r="G111" s="119">
        <v>1100120</v>
      </c>
      <c r="H111" s="120" t="s">
        <v>57</v>
      </c>
      <c r="I111" s="119" t="s">
        <v>59</v>
      </c>
      <c r="J111" s="119" t="s">
        <v>111</v>
      </c>
      <c r="K111" s="119">
        <v>5151</v>
      </c>
      <c r="L111" s="119" t="s">
        <v>49</v>
      </c>
      <c r="M111" s="115">
        <f>+'EGRESOS POR COMPONENTE'!E60</f>
        <v>1587.96</v>
      </c>
      <c r="N111" s="115">
        <v>0</v>
      </c>
      <c r="O111" s="115">
        <v>0</v>
      </c>
      <c r="P111" s="115">
        <v>0</v>
      </c>
      <c r="Q111" s="115">
        <v>0</v>
      </c>
      <c r="R111" s="115">
        <v>0</v>
      </c>
      <c r="S111" s="115">
        <v>0</v>
      </c>
      <c r="T111" s="115">
        <v>0</v>
      </c>
      <c r="U111" s="115">
        <v>0</v>
      </c>
      <c r="V111" s="115">
        <f>+M111</f>
        <v>1587.96</v>
      </c>
      <c r="W111" s="115">
        <f>+'EGRESOS POR COMPONENTE'!N102</f>
        <v>0</v>
      </c>
      <c r="X111" s="115">
        <f>+'EGRESOS POR COMPONENTE'!O102</f>
        <v>0</v>
      </c>
      <c r="Y111" s="115">
        <f>+'EGRESOS POR COMPONENTE'!P102</f>
        <v>0</v>
      </c>
      <c r="Z111" s="115">
        <f t="shared" si="37"/>
        <v>1587.96</v>
      </c>
      <c r="AA111" s="115">
        <f t="shared" si="38"/>
        <v>0</v>
      </c>
    </row>
    <row r="112" spans="1:27" s="8" customFormat="1" ht="18" customHeight="1" x14ac:dyDescent="0.2">
      <c r="A112" s="9"/>
      <c r="B112" s="9"/>
      <c r="C112" s="9"/>
      <c r="D112" s="9"/>
      <c r="E112" s="118"/>
      <c r="F112" s="118"/>
      <c r="G112" s="119">
        <v>1100120</v>
      </c>
      <c r="H112" s="120" t="s">
        <v>57</v>
      </c>
      <c r="I112" s="119" t="s">
        <v>59</v>
      </c>
      <c r="J112" s="119" t="s">
        <v>111</v>
      </c>
      <c r="K112" s="119">
        <v>5911</v>
      </c>
      <c r="L112" s="119" t="s">
        <v>47</v>
      </c>
      <c r="M112" s="115">
        <f>+'EGRESOS POR COMPONENTE'!E61</f>
        <v>3663</v>
      </c>
      <c r="N112" s="115">
        <v>0</v>
      </c>
      <c r="O112" s="115">
        <v>0</v>
      </c>
      <c r="P112" s="115">
        <v>0</v>
      </c>
      <c r="Q112" s="115">
        <v>0</v>
      </c>
      <c r="R112" s="115">
        <v>0</v>
      </c>
      <c r="S112" s="115">
        <f>+M112/2</f>
        <v>1831.5</v>
      </c>
      <c r="T112" s="115">
        <v>0</v>
      </c>
      <c r="U112" s="115">
        <v>0</v>
      </c>
      <c r="V112" s="115">
        <v>0</v>
      </c>
      <c r="W112" s="115">
        <v>0</v>
      </c>
      <c r="X112" s="115">
        <f>+M112/2</f>
        <v>1831.5</v>
      </c>
      <c r="Y112" s="115">
        <f>+'EGRESOS POR COMPONENTE'!P103</f>
        <v>0</v>
      </c>
      <c r="Z112" s="115">
        <f t="shared" si="37"/>
        <v>3663</v>
      </c>
      <c r="AA112" s="115">
        <f t="shared" si="38"/>
        <v>0</v>
      </c>
    </row>
    <row r="113" spans="1:27" s="8" customFormat="1" ht="18" customHeight="1" x14ac:dyDescent="0.2">
      <c r="A113" s="9"/>
      <c r="B113" s="9"/>
      <c r="C113" s="9"/>
      <c r="D113" s="9"/>
      <c r="E113" s="118"/>
      <c r="F113" s="118"/>
      <c r="G113" s="119"/>
      <c r="H113" s="121" t="s">
        <v>91</v>
      </c>
      <c r="I113" s="121"/>
      <c r="J113" s="121"/>
      <c r="K113" s="121"/>
      <c r="L113" s="125"/>
      <c r="M113" s="200">
        <f>SUM(M110:M112)</f>
        <v>5250.96</v>
      </c>
      <c r="N113" s="200">
        <f t="shared" ref="N113:Y113" si="40">SUM(N110:N112)</f>
        <v>0</v>
      </c>
      <c r="O113" s="200">
        <f t="shared" si="40"/>
        <v>0</v>
      </c>
      <c r="P113" s="200">
        <f t="shared" si="40"/>
        <v>0</v>
      </c>
      <c r="Q113" s="200">
        <f t="shared" si="40"/>
        <v>0</v>
      </c>
      <c r="R113" s="200">
        <f t="shared" si="40"/>
        <v>0</v>
      </c>
      <c r="S113" s="200">
        <f t="shared" si="40"/>
        <v>1831.5</v>
      </c>
      <c r="T113" s="200">
        <f t="shared" si="40"/>
        <v>0</v>
      </c>
      <c r="U113" s="200">
        <f t="shared" si="40"/>
        <v>0</v>
      </c>
      <c r="V113" s="200">
        <f t="shared" si="40"/>
        <v>1587.96</v>
      </c>
      <c r="W113" s="200">
        <f t="shared" si="40"/>
        <v>0</v>
      </c>
      <c r="X113" s="200">
        <f t="shared" si="40"/>
        <v>1831.5</v>
      </c>
      <c r="Y113" s="200">
        <f t="shared" si="40"/>
        <v>0</v>
      </c>
      <c r="Z113" s="200">
        <f t="shared" si="37"/>
        <v>5250.96</v>
      </c>
      <c r="AA113" s="200">
        <f t="shared" si="38"/>
        <v>0</v>
      </c>
    </row>
    <row r="114" spans="1:27" s="19" customFormat="1" ht="18" customHeight="1" x14ac:dyDescent="0.2">
      <c r="A114" s="20"/>
      <c r="B114" s="20"/>
      <c r="C114" s="20"/>
      <c r="D114" s="20"/>
      <c r="E114" s="126"/>
      <c r="F114" s="162" t="s">
        <v>66</v>
      </c>
      <c r="G114" s="277" t="s">
        <v>122</v>
      </c>
      <c r="H114" s="277"/>
      <c r="I114" s="277"/>
      <c r="J114" s="277"/>
      <c r="K114" s="277"/>
      <c r="L114" s="277"/>
      <c r="M114" s="163">
        <f>+M123+M151+M155</f>
        <v>110967.60213</v>
      </c>
      <c r="N114" s="163">
        <f t="shared" ref="N114:AA114" si="41">+N123+N151+N155</f>
        <v>5238.8943611538471</v>
      </c>
      <c r="O114" s="163">
        <f t="shared" si="41"/>
        <v>9030.7692611538459</v>
      </c>
      <c r="P114" s="163">
        <f t="shared" si="41"/>
        <v>7247.934361153847</v>
      </c>
      <c r="Q114" s="163">
        <f t="shared" si="41"/>
        <v>7417.0192611538469</v>
      </c>
      <c r="R114" s="163">
        <f t="shared" si="41"/>
        <v>9789.5943611538478</v>
      </c>
      <c r="S114" s="163">
        <f t="shared" si="41"/>
        <v>9946.5192611538478</v>
      </c>
      <c r="T114" s="163">
        <f t="shared" si="41"/>
        <v>5960.934361153847</v>
      </c>
      <c r="U114" s="163">
        <f t="shared" si="41"/>
        <v>10695.769261153846</v>
      </c>
      <c r="V114" s="163">
        <f t="shared" si="41"/>
        <v>11049.204361153847</v>
      </c>
      <c r="W114" s="163">
        <f t="shared" si="41"/>
        <v>12535.594981153848</v>
      </c>
      <c r="X114" s="163">
        <f t="shared" si="41"/>
        <v>10213.244361153846</v>
      </c>
      <c r="Y114" s="163">
        <f t="shared" si="41"/>
        <v>11842.123937307693</v>
      </c>
      <c r="Z114" s="163">
        <f t="shared" si="41"/>
        <v>110967.60213000001</v>
      </c>
      <c r="AA114" s="163">
        <f t="shared" si="41"/>
        <v>0</v>
      </c>
    </row>
    <row r="115" spans="1:27" s="22" customFormat="1" ht="18" customHeight="1" x14ac:dyDescent="0.2">
      <c r="A115" s="20"/>
      <c r="B115" s="20"/>
      <c r="C115" s="20"/>
      <c r="D115" s="20"/>
      <c r="E115" s="126"/>
      <c r="F115" s="127"/>
      <c r="G115" s="119">
        <v>1100120</v>
      </c>
      <c r="H115" s="120" t="s">
        <v>57</v>
      </c>
      <c r="I115" s="119" t="s">
        <v>59</v>
      </c>
      <c r="J115" s="119" t="s">
        <v>112</v>
      </c>
      <c r="K115" s="119">
        <v>2111</v>
      </c>
      <c r="L115" s="119" t="s">
        <v>14</v>
      </c>
      <c r="M115" s="112">
        <f>+'EGRESOS POR COMPONENTE'!F21</f>
        <v>1782</v>
      </c>
      <c r="N115" s="112"/>
      <c r="O115" s="112">
        <f>+M115/2</f>
        <v>891</v>
      </c>
      <c r="P115" s="112"/>
      <c r="Q115" s="112"/>
      <c r="R115" s="112"/>
      <c r="S115" s="112"/>
      <c r="T115" s="112"/>
      <c r="U115" s="112"/>
      <c r="V115" s="112">
        <f>+O115</f>
        <v>891</v>
      </c>
      <c r="W115" s="112">
        <f>+'EGRESOS POR COMPONENTE'!P21</f>
        <v>0</v>
      </c>
      <c r="X115" s="112">
        <f>+'EGRESOS POR COMPONENTE'!Q21</f>
        <v>0</v>
      </c>
      <c r="Y115" s="112">
        <f>+'EGRESOS POR COMPONENTE'!R21</f>
        <v>0</v>
      </c>
      <c r="Z115" s="112">
        <f t="shared" si="37"/>
        <v>1782</v>
      </c>
      <c r="AA115" s="112">
        <f t="shared" si="38"/>
        <v>0</v>
      </c>
    </row>
    <row r="116" spans="1:27" s="22" customFormat="1" ht="18" customHeight="1" x14ac:dyDescent="0.2">
      <c r="A116" s="20"/>
      <c r="B116" s="20"/>
      <c r="C116" s="20"/>
      <c r="D116" s="20"/>
      <c r="E116" s="126"/>
      <c r="F116" s="127"/>
      <c r="G116" s="119">
        <v>1100120</v>
      </c>
      <c r="H116" s="120" t="s">
        <v>57</v>
      </c>
      <c r="I116" s="119" t="s">
        <v>59</v>
      </c>
      <c r="J116" s="119" t="s">
        <v>112</v>
      </c>
      <c r="K116" s="119">
        <v>2121</v>
      </c>
      <c r="L116" s="119" t="s">
        <v>15</v>
      </c>
      <c r="M116" s="112">
        <f>+'EGRESOS POR COMPONENTE'!F22</f>
        <v>5049</v>
      </c>
      <c r="N116" s="112">
        <f>+M116/3</f>
        <v>1683</v>
      </c>
      <c r="O116" s="112"/>
      <c r="P116" s="112"/>
      <c r="Q116" s="112"/>
      <c r="R116" s="112">
        <f>+N116</f>
        <v>1683</v>
      </c>
      <c r="S116" s="112"/>
      <c r="T116" s="112"/>
      <c r="U116" s="112"/>
      <c r="V116" s="112"/>
      <c r="W116" s="112">
        <f>+N116</f>
        <v>1683</v>
      </c>
      <c r="X116" s="112">
        <f>+'EGRESOS POR COMPONENTE'!Q22</f>
        <v>0</v>
      </c>
      <c r="Y116" s="112">
        <f>+'EGRESOS POR COMPONENTE'!R22</f>
        <v>0</v>
      </c>
      <c r="Z116" s="112">
        <f t="shared" si="37"/>
        <v>5049</v>
      </c>
      <c r="AA116" s="112">
        <f t="shared" si="38"/>
        <v>0</v>
      </c>
    </row>
    <row r="117" spans="1:27" s="22" customFormat="1" ht="18" customHeight="1" x14ac:dyDescent="0.2">
      <c r="A117" s="20"/>
      <c r="B117" s="20"/>
      <c r="C117" s="20"/>
      <c r="D117" s="20"/>
      <c r="E117" s="126"/>
      <c r="F117" s="127"/>
      <c r="G117" s="119">
        <v>1100120</v>
      </c>
      <c r="H117" s="120" t="s">
        <v>57</v>
      </c>
      <c r="I117" s="119" t="s">
        <v>59</v>
      </c>
      <c r="J117" s="119" t="s">
        <v>112</v>
      </c>
      <c r="K117" s="119">
        <v>2151</v>
      </c>
      <c r="L117" s="119" t="s">
        <v>16</v>
      </c>
      <c r="M117" s="112">
        <f>+'EGRESOS POR COMPONENTE'!F23</f>
        <v>49.5</v>
      </c>
      <c r="N117" s="112"/>
      <c r="O117" s="112">
        <f>+M117/2</f>
        <v>24.75</v>
      </c>
      <c r="P117" s="112"/>
      <c r="Q117" s="112"/>
      <c r="R117" s="112"/>
      <c r="S117" s="112"/>
      <c r="T117" s="112"/>
      <c r="U117" s="112"/>
      <c r="V117" s="112">
        <f>+O117</f>
        <v>24.75</v>
      </c>
      <c r="W117" s="112">
        <f>+'EGRESOS POR COMPONENTE'!P23</f>
        <v>0</v>
      </c>
      <c r="X117" s="112">
        <f>+'EGRESOS POR COMPONENTE'!Q23</f>
        <v>0</v>
      </c>
      <c r="Y117" s="112">
        <f>+'EGRESOS POR COMPONENTE'!R23</f>
        <v>0</v>
      </c>
      <c r="Z117" s="112">
        <f t="shared" si="37"/>
        <v>49.5</v>
      </c>
      <c r="AA117" s="112">
        <f t="shared" si="38"/>
        <v>0</v>
      </c>
    </row>
    <row r="118" spans="1:27" s="22" customFormat="1" ht="18" customHeight="1" x14ac:dyDescent="0.2">
      <c r="A118" s="20"/>
      <c r="B118" s="20"/>
      <c r="C118" s="20"/>
      <c r="D118" s="20"/>
      <c r="E118" s="126"/>
      <c r="F118" s="127"/>
      <c r="G118" s="119">
        <v>1100120</v>
      </c>
      <c r="H118" s="120" t="s">
        <v>57</v>
      </c>
      <c r="I118" s="119" t="s">
        <v>59</v>
      </c>
      <c r="J118" s="119" t="s">
        <v>112</v>
      </c>
      <c r="K118" s="119">
        <v>2161</v>
      </c>
      <c r="L118" s="119" t="s">
        <v>17</v>
      </c>
      <c r="M118" s="112">
        <f>+'EGRESOS POR COMPONENTE'!F24</f>
        <v>774.18000000000006</v>
      </c>
      <c r="N118" s="112">
        <f>+M118/3</f>
        <v>258.06</v>
      </c>
      <c r="O118" s="112"/>
      <c r="P118" s="112"/>
      <c r="Q118" s="112"/>
      <c r="R118" s="112">
        <f>+N118</f>
        <v>258.06</v>
      </c>
      <c r="S118" s="112"/>
      <c r="T118" s="112"/>
      <c r="U118" s="112"/>
      <c r="V118" s="112">
        <f>+R118</f>
        <v>258.06</v>
      </c>
      <c r="W118" s="112">
        <f>+'EGRESOS POR COMPONENTE'!P24</f>
        <v>0</v>
      </c>
      <c r="X118" s="112">
        <f>+'EGRESOS POR COMPONENTE'!Q24</f>
        <v>0</v>
      </c>
      <c r="Y118" s="112">
        <f>+'EGRESOS POR COMPONENTE'!R24</f>
        <v>0</v>
      </c>
      <c r="Z118" s="112">
        <f t="shared" si="37"/>
        <v>774.18000000000006</v>
      </c>
      <c r="AA118" s="112">
        <f t="shared" si="38"/>
        <v>0</v>
      </c>
    </row>
    <row r="119" spans="1:27" s="22" customFormat="1" ht="18" customHeight="1" x14ac:dyDescent="0.2">
      <c r="A119" s="20"/>
      <c r="B119" s="20"/>
      <c r="C119" s="20"/>
      <c r="D119" s="20"/>
      <c r="E119" s="126"/>
      <c r="F119" s="127"/>
      <c r="G119" s="119">
        <v>1100120</v>
      </c>
      <c r="H119" s="120" t="s">
        <v>57</v>
      </c>
      <c r="I119" s="119" t="s">
        <v>59</v>
      </c>
      <c r="J119" s="119" t="s">
        <v>112</v>
      </c>
      <c r="K119" s="119">
        <v>2212</v>
      </c>
      <c r="L119" s="119" t="s">
        <v>106</v>
      </c>
      <c r="M119" s="112">
        <f>+'EGRESOS POR COMPONENTE'!F25</f>
        <v>1113.354</v>
      </c>
      <c r="N119" s="112">
        <f>+M119/12</f>
        <v>92.779499999999999</v>
      </c>
      <c r="O119" s="112">
        <f>+N119</f>
        <v>92.779499999999999</v>
      </c>
      <c r="P119" s="112">
        <f t="shared" ref="P119:Y119" si="42">+O119</f>
        <v>92.779499999999999</v>
      </c>
      <c r="Q119" s="112">
        <f t="shared" si="42"/>
        <v>92.779499999999999</v>
      </c>
      <c r="R119" s="112">
        <f t="shared" si="42"/>
        <v>92.779499999999999</v>
      </c>
      <c r="S119" s="112">
        <f t="shared" si="42"/>
        <v>92.779499999999999</v>
      </c>
      <c r="T119" s="112">
        <f t="shared" si="42"/>
        <v>92.779499999999999</v>
      </c>
      <c r="U119" s="112">
        <f t="shared" si="42"/>
        <v>92.779499999999999</v>
      </c>
      <c r="V119" s="112">
        <f t="shared" si="42"/>
        <v>92.779499999999999</v>
      </c>
      <c r="W119" s="112">
        <f t="shared" si="42"/>
        <v>92.779499999999999</v>
      </c>
      <c r="X119" s="112">
        <f t="shared" si="42"/>
        <v>92.779499999999999</v>
      </c>
      <c r="Y119" s="112">
        <f t="shared" si="42"/>
        <v>92.779499999999999</v>
      </c>
      <c r="Z119" s="112">
        <f t="shared" si="37"/>
        <v>1113.354</v>
      </c>
      <c r="AA119" s="112">
        <f t="shared" si="38"/>
        <v>0</v>
      </c>
    </row>
    <row r="120" spans="1:27" s="22" customFormat="1" ht="18" customHeight="1" x14ac:dyDescent="0.2">
      <c r="A120" s="20"/>
      <c r="B120" s="20"/>
      <c r="C120" s="20"/>
      <c r="D120" s="20"/>
      <c r="E120" s="126"/>
      <c r="F120" s="127"/>
      <c r="G120" s="119">
        <v>1100120</v>
      </c>
      <c r="H120" s="120" t="s">
        <v>57</v>
      </c>
      <c r="I120" s="119" t="s">
        <v>59</v>
      </c>
      <c r="J120" s="119" t="s">
        <v>112</v>
      </c>
      <c r="K120" s="119">
        <v>2531</v>
      </c>
      <c r="L120" s="119" t="s">
        <v>18</v>
      </c>
      <c r="M120" s="112">
        <f>+'EGRESOS POR COMPONENTE'!F26</f>
        <v>148.5</v>
      </c>
      <c r="N120" s="112"/>
      <c r="O120" s="112"/>
      <c r="P120" s="112"/>
      <c r="Q120" s="112"/>
      <c r="R120" s="112">
        <f>+M120</f>
        <v>148.5</v>
      </c>
      <c r="S120" s="112"/>
      <c r="T120" s="112"/>
      <c r="U120" s="112"/>
      <c r="V120" s="112"/>
      <c r="W120" s="112"/>
      <c r="X120" s="112"/>
      <c r="Y120" s="112"/>
      <c r="Z120" s="112">
        <f t="shared" si="37"/>
        <v>148.5</v>
      </c>
      <c r="AA120" s="112">
        <f t="shared" si="38"/>
        <v>0</v>
      </c>
    </row>
    <row r="121" spans="1:27" s="22" customFormat="1" ht="18" customHeight="1" x14ac:dyDescent="0.2">
      <c r="A121" s="20"/>
      <c r="B121" s="20"/>
      <c r="C121" s="20"/>
      <c r="D121" s="20"/>
      <c r="E121" s="126"/>
      <c r="F121" s="127"/>
      <c r="G121" s="119">
        <v>1100120</v>
      </c>
      <c r="H121" s="120" t="s">
        <v>57</v>
      </c>
      <c r="I121" s="119" t="s">
        <v>59</v>
      </c>
      <c r="J121" s="119" t="s">
        <v>112</v>
      </c>
      <c r="K121" s="119">
        <v>2612</v>
      </c>
      <c r="L121" s="119" t="s">
        <v>62</v>
      </c>
      <c r="M121" s="112">
        <f>+'EGRESOS POR COMPONENTE'!F27</f>
        <v>2494.8000000000002</v>
      </c>
      <c r="N121" s="112">
        <f>+M121/12</f>
        <v>207.9</v>
      </c>
      <c r="O121" s="112">
        <f>+N121</f>
        <v>207.9</v>
      </c>
      <c r="P121" s="112">
        <f t="shared" ref="P121:Y121" si="43">+O121</f>
        <v>207.9</v>
      </c>
      <c r="Q121" s="112">
        <f t="shared" si="43"/>
        <v>207.9</v>
      </c>
      <c r="R121" s="112">
        <f t="shared" si="43"/>
        <v>207.9</v>
      </c>
      <c r="S121" s="112">
        <f t="shared" si="43"/>
        <v>207.9</v>
      </c>
      <c r="T121" s="112">
        <f t="shared" si="43"/>
        <v>207.9</v>
      </c>
      <c r="U121" s="112">
        <f t="shared" si="43"/>
        <v>207.9</v>
      </c>
      <c r="V121" s="112">
        <f t="shared" si="43"/>
        <v>207.9</v>
      </c>
      <c r="W121" s="112">
        <f t="shared" si="43"/>
        <v>207.9</v>
      </c>
      <c r="X121" s="112">
        <f t="shared" si="43"/>
        <v>207.9</v>
      </c>
      <c r="Y121" s="112">
        <f t="shared" si="43"/>
        <v>207.9</v>
      </c>
      <c r="Z121" s="112">
        <f t="shared" si="37"/>
        <v>2494.8000000000006</v>
      </c>
      <c r="AA121" s="112">
        <f t="shared" si="38"/>
        <v>0</v>
      </c>
    </row>
    <row r="122" spans="1:27" s="22" customFormat="1" ht="18" customHeight="1" x14ac:dyDescent="0.2">
      <c r="A122" s="20"/>
      <c r="B122" s="20"/>
      <c r="C122" s="20"/>
      <c r="D122" s="20"/>
      <c r="E122" s="126"/>
      <c r="F122" s="127"/>
      <c r="G122" s="119">
        <v>1100120</v>
      </c>
      <c r="H122" s="120" t="s">
        <v>57</v>
      </c>
      <c r="I122" s="119" t="s">
        <v>59</v>
      </c>
      <c r="J122" s="119" t="s">
        <v>112</v>
      </c>
      <c r="K122" s="119">
        <v>2711</v>
      </c>
      <c r="L122" s="119" t="s">
        <v>63</v>
      </c>
      <c r="M122" s="112">
        <f>+'EGRESOS POR COMPONENTE'!F28</f>
        <v>1834.4452500000002</v>
      </c>
      <c r="N122" s="112"/>
      <c r="O122" s="112"/>
      <c r="P122" s="112"/>
      <c r="Q122" s="112"/>
      <c r="R122" s="112"/>
      <c r="S122" s="112"/>
      <c r="T122" s="112"/>
      <c r="U122" s="112"/>
      <c r="V122" s="112"/>
      <c r="W122" s="112">
        <f>+M122</f>
        <v>1834.4452500000002</v>
      </c>
      <c r="X122" s="112">
        <f>+'EGRESOS POR COMPONENTE'!Q28</f>
        <v>0</v>
      </c>
      <c r="Y122" s="112">
        <f>+'EGRESOS POR COMPONENTE'!R28</f>
        <v>0</v>
      </c>
      <c r="Z122" s="112">
        <f t="shared" si="37"/>
        <v>1834.4452500000002</v>
      </c>
      <c r="AA122" s="112">
        <f t="shared" si="38"/>
        <v>0</v>
      </c>
    </row>
    <row r="123" spans="1:27" s="22" customFormat="1" ht="18" customHeight="1" x14ac:dyDescent="0.2">
      <c r="A123" s="20"/>
      <c r="B123" s="20"/>
      <c r="C123" s="20"/>
      <c r="D123" s="20"/>
      <c r="E123" s="126"/>
      <c r="F123" s="127"/>
      <c r="G123" s="119"/>
      <c r="H123" s="125" t="s">
        <v>89</v>
      </c>
      <c r="I123" s="119"/>
      <c r="J123" s="119"/>
      <c r="K123" s="119"/>
      <c r="L123" s="121"/>
      <c r="M123" s="197">
        <f>SUM(M115:M122)</f>
        <v>13245.77925</v>
      </c>
      <c r="N123" s="197">
        <f t="shared" ref="N123:AA123" si="44">SUM(N115:N122)</f>
        <v>2241.7395000000001</v>
      </c>
      <c r="O123" s="197">
        <f t="shared" si="44"/>
        <v>1216.4295</v>
      </c>
      <c r="P123" s="197">
        <f t="shared" si="44"/>
        <v>300.67950000000002</v>
      </c>
      <c r="Q123" s="197">
        <f t="shared" si="44"/>
        <v>300.67950000000002</v>
      </c>
      <c r="R123" s="197">
        <f t="shared" si="44"/>
        <v>2390.2395000000001</v>
      </c>
      <c r="S123" s="197">
        <f t="shared" si="44"/>
        <v>300.67950000000002</v>
      </c>
      <c r="T123" s="197">
        <f t="shared" si="44"/>
        <v>300.67950000000002</v>
      </c>
      <c r="U123" s="197">
        <f t="shared" si="44"/>
        <v>300.67950000000002</v>
      </c>
      <c r="V123" s="197">
        <f t="shared" si="44"/>
        <v>1474.4895000000001</v>
      </c>
      <c r="W123" s="197">
        <f t="shared" si="44"/>
        <v>3818.1247500000004</v>
      </c>
      <c r="X123" s="197">
        <f t="shared" si="44"/>
        <v>300.67950000000002</v>
      </c>
      <c r="Y123" s="197">
        <f t="shared" si="44"/>
        <v>300.67950000000002</v>
      </c>
      <c r="Z123" s="197">
        <f t="shared" si="44"/>
        <v>13245.779250000001</v>
      </c>
      <c r="AA123" s="197">
        <f t="shared" si="44"/>
        <v>0</v>
      </c>
    </row>
    <row r="124" spans="1:27" s="22" customFormat="1" ht="18" customHeight="1" x14ac:dyDescent="0.2">
      <c r="A124" s="20"/>
      <c r="B124" s="20"/>
      <c r="C124" s="20"/>
      <c r="D124" s="20"/>
      <c r="E124" s="126"/>
      <c r="F124" s="127"/>
      <c r="G124" s="119">
        <v>1100120</v>
      </c>
      <c r="H124" s="120" t="s">
        <v>57</v>
      </c>
      <c r="I124" s="119" t="s">
        <v>59</v>
      </c>
      <c r="J124" s="119" t="s">
        <v>112</v>
      </c>
      <c r="K124" s="119">
        <v>3111</v>
      </c>
      <c r="L124" s="119" t="s">
        <v>20</v>
      </c>
      <c r="M124" s="112">
        <f>+'EGRESOS POR COMPONENTE'!F30</f>
        <v>7429.5540000000001</v>
      </c>
      <c r="N124" s="112"/>
      <c r="O124" s="112">
        <f>+M124/6</f>
        <v>1238.259</v>
      </c>
      <c r="P124" s="112"/>
      <c r="Q124" s="112">
        <f>+O124</f>
        <v>1238.259</v>
      </c>
      <c r="R124" s="112"/>
      <c r="S124" s="112">
        <f>+Q124</f>
        <v>1238.259</v>
      </c>
      <c r="T124" s="112"/>
      <c r="U124" s="112">
        <f>+S124</f>
        <v>1238.259</v>
      </c>
      <c r="V124" s="112">
        <f>+'EGRESOS POR COMPONENTE'!M114</f>
        <v>0</v>
      </c>
      <c r="W124" s="112">
        <f>+U124</f>
        <v>1238.259</v>
      </c>
      <c r="X124" s="112">
        <f>+V124</f>
        <v>0</v>
      </c>
      <c r="Y124" s="112">
        <f>+W124</f>
        <v>1238.259</v>
      </c>
      <c r="Z124" s="112">
        <f t="shared" si="37"/>
        <v>7429.5540000000001</v>
      </c>
      <c r="AA124" s="112">
        <f t="shared" si="38"/>
        <v>0</v>
      </c>
    </row>
    <row r="125" spans="1:27" s="22" customFormat="1" ht="18" customHeight="1" x14ac:dyDescent="0.2">
      <c r="A125" s="20"/>
      <c r="B125" s="20"/>
      <c r="C125" s="20"/>
      <c r="D125" s="20"/>
      <c r="E125" s="126"/>
      <c r="F125" s="127"/>
      <c r="G125" s="119">
        <v>1100120</v>
      </c>
      <c r="H125" s="120" t="s">
        <v>57</v>
      </c>
      <c r="I125" s="119" t="s">
        <v>59</v>
      </c>
      <c r="J125" s="119" t="s">
        <v>112</v>
      </c>
      <c r="K125" s="119">
        <v>3112</v>
      </c>
      <c r="L125" s="119" t="s">
        <v>21</v>
      </c>
      <c r="M125" s="112">
        <f>+'EGRESOS POR COMPONENTE'!F31</f>
        <v>742.95540000000005</v>
      </c>
      <c r="N125" s="112"/>
      <c r="O125" s="112">
        <f>+M125/6</f>
        <v>123.8259</v>
      </c>
      <c r="P125" s="112"/>
      <c r="Q125" s="112">
        <f>+O125</f>
        <v>123.8259</v>
      </c>
      <c r="R125" s="112"/>
      <c r="S125" s="112">
        <f>+Q125</f>
        <v>123.8259</v>
      </c>
      <c r="T125" s="112"/>
      <c r="U125" s="112">
        <f>+S125</f>
        <v>123.8259</v>
      </c>
      <c r="V125" s="112">
        <f>+'EGRESOS POR COMPONENTE'!M115</f>
        <v>0</v>
      </c>
      <c r="W125" s="112">
        <f>+O125</f>
        <v>123.8259</v>
      </c>
      <c r="X125" s="112">
        <f>+'EGRESOS POR COMPONENTE'!O115</f>
        <v>0</v>
      </c>
      <c r="Y125" s="112">
        <f>+O125</f>
        <v>123.8259</v>
      </c>
      <c r="Z125" s="112">
        <f t="shared" si="37"/>
        <v>742.95540000000005</v>
      </c>
      <c r="AA125" s="112">
        <f t="shared" si="38"/>
        <v>0</v>
      </c>
    </row>
    <row r="126" spans="1:27" s="22" customFormat="1" ht="18" customHeight="1" x14ac:dyDescent="0.2">
      <c r="A126" s="20"/>
      <c r="B126" s="20"/>
      <c r="C126" s="20"/>
      <c r="D126" s="20"/>
      <c r="E126" s="126"/>
      <c r="F126" s="127"/>
      <c r="G126" s="119">
        <v>1100120</v>
      </c>
      <c r="H126" s="120" t="s">
        <v>57</v>
      </c>
      <c r="I126" s="119" t="s">
        <v>59</v>
      </c>
      <c r="J126" s="119" t="s">
        <v>112</v>
      </c>
      <c r="K126" s="119">
        <v>3131</v>
      </c>
      <c r="L126" s="119" t="s">
        <v>22</v>
      </c>
      <c r="M126" s="112">
        <f>+'EGRESOS POR COMPONENTE'!F32</f>
        <v>201.96</v>
      </c>
      <c r="N126" s="112">
        <v>9</v>
      </c>
      <c r="O126" s="112">
        <v>9</v>
      </c>
      <c r="P126" s="112">
        <v>9</v>
      </c>
      <c r="Q126" s="112">
        <v>9</v>
      </c>
      <c r="R126" s="112">
        <v>9</v>
      </c>
      <c r="S126" s="112">
        <v>9</v>
      </c>
      <c r="T126" s="112">
        <v>9</v>
      </c>
      <c r="U126" s="112">
        <v>9</v>
      </c>
      <c r="V126" s="112">
        <v>9</v>
      </c>
      <c r="W126" s="112">
        <v>9</v>
      </c>
      <c r="X126" s="112">
        <v>88.56</v>
      </c>
      <c r="Y126" s="112">
        <v>23.4</v>
      </c>
      <c r="Z126" s="112">
        <f t="shared" si="37"/>
        <v>201.96</v>
      </c>
      <c r="AA126" s="112">
        <f t="shared" si="38"/>
        <v>0</v>
      </c>
    </row>
    <row r="127" spans="1:27" s="22" customFormat="1" ht="18" customHeight="1" x14ac:dyDescent="0.2">
      <c r="A127" s="20"/>
      <c r="B127" s="20"/>
      <c r="C127" s="20"/>
      <c r="D127" s="20"/>
      <c r="E127" s="126"/>
      <c r="F127" s="127"/>
      <c r="G127" s="119">
        <v>1100120</v>
      </c>
      <c r="H127" s="120" t="s">
        <v>57</v>
      </c>
      <c r="I127" s="119" t="s">
        <v>59</v>
      </c>
      <c r="J127" s="119" t="s">
        <v>112</v>
      </c>
      <c r="K127" s="119">
        <v>3141</v>
      </c>
      <c r="L127" s="119" t="s">
        <v>23</v>
      </c>
      <c r="M127" s="112">
        <f>+'EGRESOS POR COMPONENTE'!F33</f>
        <v>2851.2000000000003</v>
      </c>
      <c r="N127" s="112">
        <v>0</v>
      </c>
      <c r="O127" s="112">
        <f>+M127/12</f>
        <v>237.60000000000002</v>
      </c>
      <c r="P127" s="112">
        <f t="shared" ref="P127:X128" si="45">+O127</f>
        <v>237.60000000000002</v>
      </c>
      <c r="Q127" s="112">
        <f t="shared" si="45"/>
        <v>237.60000000000002</v>
      </c>
      <c r="R127" s="112">
        <f t="shared" si="45"/>
        <v>237.60000000000002</v>
      </c>
      <c r="S127" s="112">
        <f t="shared" si="45"/>
        <v>237.60000000000002</v>
      </c>
      <c r="T127" s="112">
        <f t="shared" si="45"/>
        <v>237.60000000000002</v>
      </c>
      <c r="U127" s="112">
        <f t="shared" si="45"/>
        <v>237.60000000000002</v>
      </c>
      <c r="V127" s="112">
        <f t="shared" si="45"/>
        <v>237.60000000000002</v>
      </c>
      <c r="W127" s="112">
        <f t="shared" si="45"/>
        <v>237.60000000000002</v>
      </c>
      <c r="X127" s="112">
        <f t="shared" si="45"/>
        <v>237.60000000000002</v>
      </c>
      <c r="Y127" s="112">
        <f>+O127*2</f>
        <v>475.20000000000005</v>
      </c>
      <c r="Z127" s="112">
        <f t="shared" si="37"/>
        <v>2851.2</v>
      </c>
      <c r="AA127" s="112">
        <f t="shared" si="38"/>
        <v>0</v>
      </c>
    </row>
    <row r="128" spans="1:27" s="22" customFormat="1" ht="18" customHeight="1" x14ac:dyDescent="0.2">
      <c r="A128" s="20"/>
      <c r="B128" s="20"/>
      <c r="C128" s="20"/>
      <c r="D128" s="20"/>
      <c r="E128" s="126"/>
      <c r="F128" s="127"/>
      <c r="G128" s="119">
        <v>1100120</v>
      </c>
      <c r="H128" s="120" t="s">
        <v>57</v>
      </c>
      <c r="I128" s="119" t="s">
        <v>59</v>
      </c>
      <c r="J128" s="119" t="s">
        <v>112</v>
      </c>
      <c r="K128" s="119">
        <v>3151</v>
      </c>
      <c r="L128" s="119" t="s">
        <v>24</v>
      </c>
      <c r="M128" s="112">
        <f>+'EGRESOS POR COMPONENTE'!F34</f>
        <v>2970</v>
      </c>
      <c r="N128" s="112">
        <v>0</v>
      </c>
      <c r="O128" s="112">
        <f>+M128/12</f>
        <v>247.5</v>
      </c>
      <c r="P128" s="112">
        <f>+O128</f>
        <v>247.5</v>
      </c>
      <c r="Q128" s="112">
        <f t="shared" si="45"/>
        <v>247.5</v>
      </c>
      <c r="R128" s="112">
        <f t="shared" si="45"/>
        <v>247.5</v>
      </c>
      <c r="S128" s="112">
        <f t="shared" si="45"/>
        <v>247.5</v>
      </c>
      <c r="T128" s="112">
        <f t="shared" si="45"/>
        <v>247.5</v>
      </c>
      <c r="U128" s="112">
        <f t="shared" si="45"/>
        <v>247.5</v>
      </c>
      <c r="V128" s="112">
        <f t="shared" si="45"/>
        <v>247.5</v>
      </c>
      <c r="W128" s="112">
        <f t="shared" si="45"/>
        <v>247.5</v>
      </c>
      <c r="X128" s="112">
        <f t="shared" si="45"/>
        <v>247.5</v>
      </c>
      <c r="Y128" s="112">
        <f>+X128*2</f>
        <v>495</v>
      </c>
      <c r="Z128" s="112">
        <f t="shared" si="37"/>
        <v>2970</v>
      </c>
      <c r="AA128" s="112">
        <f t="shared" si="38"/>
        <v>0</v>
      </c>
    </row>
    <row r="129" spans="1:27" s="22" customFormat="1" ht="18" customHeight="1" x14ac:dyDescent="0.2">
      <c r="A129" s="20"/>
      <c r="B129" s="20"/>
      <c r="C129" s="20"/>
      <c r="D129" s="20"/>
      <c r="E129" s="126"/>
      <c r="F129" s="127"/>
      <c r="G129" s="119">
        <v>1100120</v>
      </c>
      <c r="H129" s="120" t="s">
        <v>57</v>
      </c>
      <c r="I129" s="119" t="s">
        <v>59</v>
      </c>
      <c r="J129" s="119" t="s">
        <v>112</v>
      </c>
      <c r="K129" s="119">
        <v>3171</v>
      </c>
      <c r="L129" s="119" t="s">
        <v>25</v>
      </c>
      <c r="M129" s="112">
        <f>+'EGRESOS POR COMPONENTE'!F35</f>
        <v>26136</v>
      </c>
      <c r="N129" s="112">
        <v>0</v>
      </c>
      <c r="O129" s="112">
        <f>+M129/12</f>
        <v>2178</v>
      </c>
      <c r="P129" s="112">
        <f t="shared" ref="P129:Y131" si="46">+O129</f>
        <v>2178</v>
      </c>
      <c r="Q129" s="112">
        <f t="shared" si="46"/>
        <v>2178</v>
      </c>
      <c r="R129" s="112">
        <f t="shared" si="46"/>
        <v>2178</v>
      </c>
      <c r="S129" s="112">
        <f t="shared" si="46"/>
        <v>2178</v>
      </c>
      <c r="T129" s="112">
        <f t="shared" si="46"/>
        <v>2178</v>
      </c>
      <c r="U129" s="112">
        <f t="shared" si="46"/>
        <v>2178</v>
      </c>
      <c r="V129" s="112">
        <f t="shared" si="46"/>
        <v>2178</v>
      </c>
      <c r="W129" s="112">
        <f t="shared" si="46"/>
        <v>2178</v>
      </c>
      <c r="X129" s="112">
        <f t="shared" si="46"/>
        <v>2178</v>
      </c>
      <c r="Y129" s="112">
        <f>+X129*2</f>
        <v>4356</v>
      </c>
      <c r="Z129" s="112">
        <f t="shared" si="37"/>
        <v>26136</v>
      </c>
      <c r="AA129" s="112">
        <f t="shared" si="38"/>
        <v>0</v>
      </c>
    </row>
    <row r="130" spans="1:27" s="22" customFormat="1" ht="18" customHeight="1" x14ac:dyDescent="0.2">
      <c r="A130" s="20"/>
      <c r="B130" s="20"/>
      <c r="C130" s="20"/>
      <c r="D130" s="20"/>
      <c r="E130" s="126"/>
      <c r="F130" s="127"/>
      <c r="G130" s="119">
        <v>1100120</v>
      </c>
      <c r="H130" s="120" t="s">
        <v>57</v>
      </c>
      <c r="I130" s="119" t="s">
        <v>59</v>
      </c>
      <c r="J130" s="119" t="s">
        <v>112</v>
      </c>
      <c r="K130" s="119">
        <v>3181</v>
      </c>
      <c r="L130" s="119" t="s">
        <v>26</v>
      </c>
      <c r="M130" s="112">
        <f>+'EGRESOS POR COMPONENTE'!F36</f>
        <v>79.2</v>
      </c>
      <c r="N130" s="112">
        <f>+M130/12</f>
        <v>6.6000000000000005</v>
      </c>
      <c r="O130" s="112">
        <f>+N130</f>
        <v>6.6000000000000005</v>
      </c>
      <c r="P130" s="112">
        <f t="shared" si="46"/>
        <v>6.6000000000000005</v>
      </c>
      <c r="Q130" s="112">
        <f t="shared" si="46"/>
        <v>6.6000000000000005</v>
      </c>
      <c r="R130" s="112">
        <f t="shared" si="46"/>
        <v>6.6000000000000005</v>
      </c>
      <c r="S130" s="112">
        <f t="shared" si="46"/>
        <v>6.6000000000000005</v>
      </c>
      <c r="T130" s="112">
        <f t="shared" si="46"/>
        <v>6.6000000000000005</v>
      </c>
      <c r="U130" s="112">
        <f t="shared" si="46"/>
        <v>6.6000000000000005</v>
      </c>
      <c r="V130" s="112">
        <f t="shared" si="46"/>
        <v>6.6000000000000005</v>
      </c>
      <c r="W130" s="112">
        <f t="shared" si="46"/>
        <v>6.6000000000000005</v>
      </c>
      <c r="X130" s="112">
        <f t="shared" si="46"/>
        <v>6.6000000000000005</v>
      </c>
      <c r="Y130" s="112">
        <f t="shared" si="46"/>
        <v>6.6000000000000005</v>
      </c>
      <c r="Z130" s="112">
        <f t="shared" si="37"/>
        <v>79.199999999999989</v>
      </c>
      <c r="AA130" s="112">
        <f t="shared" si="38"/>
        <v>0</v>
      </c>
    </row>
    <row r="131" spans="1:27" s="8" customFormat="1" ht="18" customHeight="1" x14ac:dyDescent="0.2">
      <c r="A131" s="9"/>
      <c r="B131" s="9"/>
      <c r="C131" s="9"/>
      <c r="D131" s="9"/>
      <c r="E131" s="118"/>
      <c r="F131" s="118"/>
      <c r="G131" s="119">
        <v>1100120</v>
      </c>
      <c r="H131" s="120" t="s">
        <v>57</v>
      </c>
      <c r="I131" s="119" t="s">
        <v>59</v>
      </c>
      <c r="J131" s="119" t="s">
        <v>112</v>
      </c>
      <c r="K131" s="119">
        <v>3221</v>
      </c>
      <c r="L131" s="119" t="s">
        <v>27</v>
      </c>
      <c r="M131" s="112">
        <f>+'EGRESOS POR COMPONENTE'!F37</f>
        <v>34940.642220000009</v>
      </c>
      <c r="N131" s="112">
        <f>+M131/12</f>
        <v>2911.7201850000006</v>
      </c>
      <c r="O131" s="112">
        <f>+N131</f>
        <v>2911.7201850000006</v>
      </c>
      <c r="P131" s="112">
        <f t="shared" si="46"/>
        <v>2911.7201850000006</v>
      </c>
      <c r="Q131" s="112">
        <f t="shared" si="46"/>
        <v>2911.7201850000006</v>
      </c>
      <c r="R131" s="112">
        <f t="shared" si="46"/>
        <v>2911.7201850000006</v>
      </c>
      <c r="S131" s="112">
        <f t="shared" si="46"/>
        <v>2911.7201850000006</v>
      </c>
      <c r="T131" s="112">
        <f t="shared" si="46"/>
        <v>2911.7201850000006</v>
      </c>
      <c r="U131" s="112">
        <f t="shared" si="46"/>
        <v>2911.7201850000006</v>
      </c>
      <c r="V131" s="112">
        <f t="shared" si="46"/>
        <v>2911.7201850000006</v>
      </c>
      <c r="W131" s="112">
        <f t="shared" si="46"/>
        <v>2911.7201850000006</v>
      </c>
      <c r="X131" s="112">
        <f t="shared" si="46"/>
        <v>2911.7201850000006</v>
      </c>
      <c r="Y131" s="112">
        <f t="shared" si="46"/>
        <v>2911.7201850000006</v>
      </c>
      <c r="Z131" s="112">
        <f t="shared" si="37"/>
        <v>34940.642220000016</v>
      </c>
      <c r="AA131" s="112">
        <f t="shared" si="38"/>
        <v>0</v>
      </c>
    </row>
    <row r="132" spans="1:27" s="22" customFormat="1" ht="18" customHeight="1" x14ac:dyDescent="0.2">
      <c r="A132" s="20"/>
      <c r="B132" s="20"/>
      <c r="C132" s="20"/>
      <c r="D132" s="20"/>
      <c r="E132" s="126"/>
      <c r="F132" s="127"/>
      <c r="G132" s="119">
        <v>1100120</v>
      </c>
      <c r="H132" s="120" t="s">
        <v>57</v>
      </c>
      <c r="I132" s="119" t="s">
        <v>59</v>
      </c>
      <c r="J132" s="119" t="s">
        <v>112</v>
      </c>
      <c r="K132" s="119">
        <v>3291</v>
      </c>
      <c r="L132" s="119" t="s">
        <v>28</v>
      </c>
      <c r="M132" s="112">
        <f>+'EGRESOS POR COMPONENTE'!F38</f>
        <v>99</v>
      </c>
      <c r="N132" s="112"/>
      <c r="O132" s="112"/>
      <c r="P132" s="112"/>
      <c r="Q132" s="112"/>
      <c r="R132" s="112"/>
      <c r="S132" s="112"/>
      <c r="T132" s="112"/>
      <c r="U132" s="112">
        <f>+M132</f>
        <v>99</v>
      </c>
      <c r="V132" s="112">
        <f>+'EGRESOS POR COMPONENTE'!M122</f>
        <v>0</v>
      </c>
      <c r="W132" s="112">
        <f>+'EGRESOS POR COMPONENTE'!N122</f>
        <v>0</v>
      </c>
      <c r="X132" s="112">
        <f>+'EGRESOS POR COMPONENTE'!O122</f>
        <v>0</v>
      </c>
      <c r="Y132" s="112">
        <f>+'EGRESOS POR COMPONENTE'!P122</f>
        <v>0</v>
      </c>
      <c r="Z132" s="112">
        <f t="shared" si="37"/>
        <v>99</v>
      </c>
      <c r="AA132" s="112">
        <f t="shared" si="38"/>
        <v>0</v>
      </c>
    </row>
    <row r="133" spans="1:27" s="8" customFormat="1" ht="18" customHeight="1" x14ac:dyDescent="0.2">
      <c r="A133" s="9"/>
      <c r="B133" s="9"/>
      <c r="C133" s="9"/>
      <c r="D133" s="9"/>
      <c r="E133" s="118"/>
      <c r="F133" s="118"/>
      <c r="G133" s="119">
        <v>1100120</v>
      </c>
      <c r="H133" s="120" t="s">
        <v>57</v>
      </c>
      <c r="I133" s="119" t="s">
        <v>59</v>
      </c>
      <c r="J133" s="119" t="s">
        <v>112</v>
      </c>
      <c r="K133" s="119">
        <v>3311</v>
      </c>
      <c r="L133" s="119" t="s">
        <v>29</v>
      </c>
      <c r="M133" s="112">
        <f>+'EGRESOS POR COMPONENTE'!F39</f>
        <v>495</v>
      </c>
      <c r="N133" s="112">
        <v>0</v>
      </c>
      <c r="O133" s="112">
        <v>0</v>
      </c>
      <c r="P133" s="112">
        <v>0</v>
      </c>
      <c r="Q133" s="112">
        <v>0</v>
      </c>
      <c r="R133" s="112">
        <f>+M133</f>
        <v>495</v>
      </c>
      <c r="S133" s="112">
        <v>0</v>
      </c>
      <c r="T133" s="112">
        <v>0</v>
      </c>
      <c r="U133" s="112">
        <v>0</v>
      </c>
      <c r="V133" s="112">
        <v>0</v>
      </c>
      <c r="W133" s="112">
        <v>0</v>
      </c>
      <c r="X133" s="112">
        <f>+'EGRESOS POR COMPONENTE'!O123</f>
        <v>0</v>
      </c>
      <c r="Y133" s="112">
        <f>+'EGRESOS POR COMPONENTE'!P123</f>
        <v>0</v>
      </c>
      <c r="Z133" s="112">
        <f t="shared" si="37"/>
        <v>495</v>
      </c>
      <c r="AA133" s="112">
        <f t="shared" si="38"/>
        <v>0</v>
      </c>
    </row>
    <row r="134" spans="1:27" s="8" customFormat="1" ht="18" customHeight="1" x14ac:dyDescent="0.2">
      <c r="A134" s="9"/>
      <c r="B134" s="9"/>
      <c r="C134" s="9"/>
      <c r="D134" s="9"/>
      <c r="E134" s="118"/>
      <c r="F134" s="118"/>
      <c r="G134" s="119">
        <v>1100120</v>
      </c>
      <c r="H134" s="120" t="s">
        <v>57</v>
      </c>
      <c r="I134" s="119" t="s">
        <v>59</v>
      </c>
      <c r="J134" s="119" t="s">
        <v>112</v>
      </c>
      <c r="K134" s="119">
        <v>3361</v>
      </c>
      <c r="L134" s="119" t="s">
        <v>30</v>
      </c>
      <c r="M134" s="112">
        <f>+'EGRESOS POR COMPONENTE'!F40</f>
        <v>148.5</v>
      </c>
      <c r="N134" s="112">
        <v>0</v>
      </c>
      <c r="O134" s="112">
        <v>0</v>
      </c>
      <c r="P134" s="112">
        <v>0</v>
      </c>
      <c r="Q134" s="112">
        <v>0</v>
      </c>
      <c r="R134" s="112">
        <v>0</v>
      </c>
      <c r="S134" s="112">
        <v>0</v>
      </c>
      <c r="T134" s="112">
        <v>0</v>
      </c>
      <c r="U134" s="112">
        <v>0</v>
      </c>
      <c r="V134" s="112">
        <f>+M134</f>
        <v>148.5</v>
      </c>
      <c r="W134" s="112">
        <f>+'EGRESOS POR COMPONENTE'!N124</f>
        <v>0</v>
      </c>
      <c r="X134" s="112">
        <f>+'EGRESOS POR COMPONENTE'!O124</f>
        <v>0</v>
      </c>
      <c r="Y134" s="112">
        <f>+'EGRESOS POR COMPONENTE'!P124</f>
        <v>0</v>
      </c>
      <c r="Z134" s="112">
        <f t="shared" si="37"/>
        <v>148.5</v>
      </c>
      <c r="AA134" s="112">
        <f t="shared" si="38"/>
        <v>0</v>
      </c>
    </row>
    <row r="135" spans="1:27" s="8" customFormat="1" ht="18" customHeight="1" x14ac:dyDescent="0.2">
      <c r="A135" s="9"/>
      <c r="B135" s="9"/>
      <c r="C135" s="9"/>
      <c r="D135" s="9"/>
      <c r="E135" s="118"/>
      <c r="F135" s="118"/>
      <c r="G135" s="119">
        <v>1100120</v>
      </c>
      <c r="H135" s="120" t="s">
        <v>57</v>
      </c>
      <c r="I135" s="119" t="s">
        <v>59</v>
      </c>
      <c r="J135" s="119" t="s">
        <v>112</v>
      </c>
      <c r="K135" s="119">
        <v>3381</v>
      </c>
      <c r="L135" s="119" t="s">
        <v>31</v>
      </c>
      <c r="M135" s="112">
        <f>+'EGRESOS POR COMPONENTE'!F41</f>
        <v>320.76</v>
      </c>
      <c r="N135" s="112">
        <f>+M135/12</f>
        <v>26.73</v>
      </c>
      <c r="O135" s="112">
        <f>+N135</f>
        <v>26.73</v>
      </c>
      <c r="P135" s="112">
        <f t="shared" ref="P135:Y135" si="47">+O135</f>
        <v>26.73</v>
      </c>
      <c r="Q135" s="112">
        <f t="shared" si="47"/>
        <v>26.73</v>
      </c>
      <c r="R135" s="112">
        <f t="shared" si="47"/>
        <v>26.73</v>
      </c>
      <c r="S135" s="112">
        <f t="shared" si="47"/>
        <v>26.73</v>
      </c>
      <c r="T135" s="112">
        <f t="shared" si="47"/>
        <v>26.73</v>
      </c>
      <c r="U135" s="112">
        <f t="shared" si="47"/>
        <v>26.73</v>
      </c>
      <c r="V135" s="112">
        <f t="shared" si="47"/>
        <v>26.73</v>
      </c>
      <c r="W135" s="112">
        <f t="shared" si="47"/>
        <v>26.73</v>
      </c>
      <c r="X135" s="112">
        <f t="shared" si="47"/>
        <v>26.73</v>
      </c>
      <c r="Y135" s="112">
        <f t="shared" si="47"/>
        <v>26.73</v>
      </c>
      <c r="Z135" s="112">
        <f t="shared" si="37"/>
        <v>320.76</v>
      </c>
      <c r="AA135" s="112">
        <f t="shared" si="38"/>
        <v>0</v>
      </c>
    </row>
    <row r="136" spans="1:27" s="8" customFormat="1" ht="18" customHeight="1" x14ac:dyDescent="0.2">
      <c r="A136" s="9"/>
      <c r="B136" s="9"/>
      <c r="C136" s="9"/>
      <c r="D136" s="9"/>
      <c r="E136" s="118"/>
      <c r="F136" s="118"/>
      <c r="G136" s="119">
        <v>1100120</v>
      </c>
      <c r="H136" s="120" t="s">
        <v>57</v>
      </c>
      <c r="I136" s="119" t="s">
        <v>59</v>
      </c>
      <c r="J136" s="119" t="s">
        <v>112</v>
      </c>
      <c r="K136" s="119">
        <v>3391</v>
      </c>
      <c r="L136" s="119" t="s">
        <v>85</v>
      </c>
      <c r="M136" s="112"/>
      <c r="N136" s="112">
        <v>0</v>
      </c>
      <c r="O136" s="112">
        <v>0</v>
      </c>
      <c r="P136" s="112">
        <v>0</v>
      </c>
      <c r="Q136" s="112">
        <v>0</v>
      </c>
      <c r="R136" s="112">
        <v>0</v>
      </c>
      <c r="S136" s="112">
        <v>0</v>
      </c>
      <c r="T136" s="112">
        <v>0</v>
      </c>
      <c r="U136" s="112">
        <f>+M136/2</f>
        <v>0</v>
      </c>
      <c r="V136" s="112">
        <f>+'EGRESOS POR COMPONENTE'!M126</f>
        <v>0</v>
      </c>
      <c r="W136" s="112">
        <f>+'EGRESOS POR COMPONENTE'!N126</f>
        <v>0</v>
      </c>
      <c r="X136" s="112">
        <f>+'EGRESOS POR COMPONENTE'!O126</f>
        <v>0</v>
      </c>
      <c r="Y136" s="112">
        <f>+U136</f>
        <v>0</v>
      </c>
      <c r="Z136" s="112">
        <f t="shared" si="37"/>
        <v>0</v>
      </c>
      <c r="AA136" s="112">
        <f t="shared" si="38"/>
        <v>0</v>
      </c>
    </row>
    <row r="137" spans="1:27" s="8" customFormat="1" ht="18" customHeight="1" x14ac:dyDescent="0.2">
      <c r="A137" s="9"/>
      <c r="B137" s="9"/>
      <c r="C137" s="9"/>
      <c r="D137" s="9"/>
      <c r="E137" s="118"/>
      <c r="F137" s="118"/>
      <c r="G137" s="119">
        <v>1100120</v>
      </c>
      <c r="H137" s="120" t="s">
        <v>57</v>
      </c>
      <c r="I137" s="119" t="s">
        <v>59</v>
      </c>
      <c r="J137" s="119" t="s">
        <v>112</v>
      </c>
      <c r="K137" s="119">
        <v>3411</v>
      </c>
      <c r="L137" s="119" t="s">
        <v>32</v>
      </c>
      <c r="M137" s="112">
        <f>+'EGRESOS POR COMPONENTE'!F43</f>
        <v>560.36078999999995</v>
      </c>
      <c r="N137" s="112">
        <f>+M137/13</f>
        <v>43.10467615384615</v>
      </c>
      <c r="O137" s="112">
        <f>+N137</f>
        <v>43.10467615384615</v>
      </c>
      <c r="P137" s="112">
        <f t="shared" ref="P137:X137" si="48">+O137</f>
        <v>43.10467615384615</v>
      </c>
      <c r="Q137" s="112">
        <f t="shared" si="48"/>
        <v>43.10467615384615</v>
      </c>
      <c r="R137" s="112">
        <f t="shared" si="48"/>
        <v>43.10467615384615</v>
      </c>
      <c r="S137" s="112">
        <f t="shared" si="48"/>
        <v>43.10467615384615</v>
      </c>
      <c r="T137" s="112">
        <f t="shared" si="48"/>
        <v>43.10467615384615</v>
      </c>
      <c r="U137" s="112">
        <f t="shared" si="48"/>
        <v>43.10467615384615</v>
      </c>
      <c r="V137" s="112">
        <f t="shared" si="48"/>
        <v>43.10467615384615</v>
      </c>
      <c r="W137" s="112">
        <f t="shared" si="48"/>
        <v>43.10467615384615</v>
      </c>
      <c r="X137" s="112">
        <f t="shared" si="48"/>
        <v>43.10467615384615</v>
      </c>
      <c r="Y137" s="112">
        <f>+X137*2</f>
        <v>86.209352307692299</v>
      </c>
      <c r="Z137" s="112">
        <f t="shared" si="37"/>
        <v>560.36078999999984</v>
      </c>
      <c r="AA137" s="112">
        <f t="shared" si="38"/>
        <v>0</v>
      </c>
    </row>
    <row r="138" spans="1:27" s="8" customFormat="1" ht="18" customHeight="1" x14ac:dyDescent="0.2">
      <c r="A138" s="9"/>
      <c r="B138" s="9"/>
      <c r="C138" s="9"/>
      <c r="D138" s="9"/>
      <c r="E138" s="118"/>
      <c r="F138" s="118"/>
      <c r="G138" s="119">
        <v>1100120</v>
      </c>
      <c r="H138" s="120" t="s">
        <v>57</v>
      </c>
      <c r="I138" s="119" t="s">
        <v>59</v>
      </c>
      <c r="J138" s="119" t="s">
        <v>112</v>
      </c>
      <c r="K138" s="119">
        <v>3451</v>
      </c>
      <c r="L138" s="119" t="s">
        <v>107</v>
      </c>
      <c r="M138" s="112">
        <f>+'EGRESOS POR COMPONENTE'!F44</f>
        <v>3168</v>
      </c>
      <c r="N138" s="112">
        <v>0</v>
      </c>
      <c r="O138" s="112">
        <f>+M138/4</f>
        <v>792</v>
      </c>
      <c r="P138" s="112">
        <v>0</v>
      </c>
      <c r="Q138" s="112">
        <v>0</v>
      </c>
      <c r="R138" s="112">
        <f>+P138/4</f>
        <v>0</v>
      </c>
      <c r="S138" s="112">
        <f>+M138/4</f>
        <v>792</v>
      </c>
      <c r="T138" s="112">
        <v>0</v>
      </c>
      <c r="U138" s="112">
        <v>0</v>
      </c>
      <c r="V138" s="112">
        <f>+M138/4</f>
        <v>792</v>
      </c>
      <c r="W138" s="112">
        <f>+'EGRESOS POR COMPONENTE'!N128</f>
        <v>0</v>
      </c>
      <c r="X138" s="112">
        <f>+'EGRESOS POR COMPONENTE'!O128</f>
        <v>0</v>
      </c>
      <c r="Y138" s="112">
        <f>+M138/4</f>
        <v>792</v>
      </c>
      <c r="Z138" s="112">
        <f t="shared" si="37"/>
        <v>3168</v>
      </c>
      <c r="AA138" s="112">
        <f t="shared" si="38"/>
        <v>0</v>
      </c>
    </row>
    <row r="139" spans="1:27" s="8" customFormat="1" ht="18" customHeight="1" x14ac:dyDescent="0.2">
      <c r="A139" s="9"/>
      <c r="B139" s="9"/>
      <c r="C139" s="9"/>
      <c r="D139" s="9"/>
      <c r="E139" s="118"/>
      <c r="F139" s="118"/>
      <c r="G139" s="119">
        <v>1100120</v>
      </c>
      <c r="H139" s="120" t="s">
        <v>57</v>
      </c>
      <c r="I139" s="119" t="s">
        <v>59</v>
      </c>
      <c r="J139" s="119" t="s">
        <v>112</v>
      </c>
      <c r="K139" s="119">
        <v>3511</v>
      </c>
      <c r="L139" s="119" t="s">
        <v>33</v>
      </c>
      <c r="M139" s="112">
        <f>+'EGRESOS POR COMPONENTE'!F45</f>
        <v>693</v>
      </c>
      <c r="N139" s="112">
        <v>0</v>
      </c>
      <c r="O139" s="112">
        <v>0</v>
      </c>
      <c r="P139" s="112">
        <v>0</v>
      </c>
      <c r="Q139" s="112">
        <v>0</v>
      </c>
      <c r="R139" s="112">
        <v>0</v>
      </c>
      <c r="S139" s="112">
        <v>0</v>
      </c>
      <c r="T139" s="112">
        <v>0</v>
      </c>
      <c r="U139" s="112">
        <v>0</v>
      </c>
      <c r="V139" s="112">
        <f>+M139/2</f>
        <v>346.5</v>
      </c>
      <c r="W139" s="112">
        <f>+'EGRESOS POR COMPONENTE'!N129</f>
        <v>0</v>
      </c>
      <c r="X139" s="112">
        <f>+'EGRESOS POR COMPONENTE'!O129</f>
        <v>0</v>
      </c>
      <c r="Y139" s="112">
        <f>+V139</f>
        <v>346.5</v>
      </c>
      <c r="Z139" s="112">
        <f t="shared" si="37"/>
        <v>693</v>
      </c>
      <c r="AA139" s="112">
        <f t="shared" si="38"/>
        <v>0</v>
      </c>
    </row>
    <row r="140" spans="1:27" s="8" customFormat="1" ht="18" customHeight="1" x14ac:dyDescent="0.2">
      <c r="A140" s="9"/>
      <c r="B140" s="9"/>
      <c r="C140" s="9"/>
      <c r="D140" s="9"/>
      <c r="E140" s="118"/>
      <c r="F140" s="118"/>
      <c r="G140" s="119">
        <v>1100120</v>
      </c>
      <c r="H140" s="120" t="s">
        <v>57</v>
      </c>
      <c r="I140" s="119" t="s">
        <v>59</v>
      </c>
      <c r="J140" s="119" t="s">
        <v>112</v>
      </c>
      <c r="K140" s="119">
        <v>3521</v>
      </c>
      <c r="L140" s="119" t="s">
        <v>34</v>
      </c>
      <c r="M140" s="112">
        <f>+'EGRESOS POR COMPONENTE'!F46</f>
        <v>693</v>
      </c>
      <c r="N140" s="112">
        <v>0</v>
      </c>
      <c r="O140" s="112">
        <v>0</v>
      </c>
      <c r="P140" s="112">
        <v>0</v>
      </c>
      <c r="Q140" s="112">
        <v>0</v>
      </c>
      <c r="R140" s="112">
        <v>0</v>
      </c>
      <c r="S140" s="112">
        <v>0</v>
      </c>
      <c r="T140" s="112">
        <v>0</v>
      </c>
      <c r="U140" s="112">
        <v>0</v>
      </c>
      <c r="V140" s="112">
        <f>+M140</f>
        <v>693</v>
      </c>
      <c r="W140" s="112">
        <f>+'EGRESOS POR COMPONENTE'!N130</f>
        <v>0</v>
      </c>
      <c r="X140" s="112">
        <f>+'EGRESOS POR COMPONENTE'!O130</f>
        <v>0</v>
      </c>
      <c r="Y140" s="112">
        <f>+'EGRESOS POR COMPONENTE'!P130</f>
        <v>0</v>
      </c>
      <c r="Z140" s="112">
        <f t="shared" si="37"/>
        <v>693</v>
      </c>
      <c r="AA140" s="112">
        <f t="shared" si="38"/>
        <v>0</v>
      </c>
    </row>
    <row r="141" spans="1:27" s="8" customFormat="1" ht="18" customHeight="1" x14ac:dyDescent="0.2">
      <c r="A141" s="9"/>
      <c r="B141" s="9"/>
      <c r="C141" s="9"/>
      <c r="D141" s="9"/>
      <c r="E141" s="118"/>
      <c r="F141" s="118"/>
      <c r="G141" s="119">
        <v>1100120</v>
      </c>
      <c r="H141" s="120" t="s">
        <v>57</v>
      </c>
      <c r="I141" s="119" t="s">
        <v>59</v>
      </c>
      <c r="J141" s="119" t="s">
        <v>112</v>
      </c>
      <c r="K141" s="119">
        <v>3531</v>
      </c>
      <c r="L141" s="119" t="s">
        <v>35</v>
      </c>
      <c r="M141" s="112">
        <f>+'EGRESOS POR COMPONENTE'!F47</f>
        <v>1980</v>
      </c>
      <c r="N141" s="112">
        <v>0</v>
      </c>
      <c r="O141" s="112">
        <v>0</v>
      </c>
      <c r="P141" s="112">
        <v>0</v>
      </c>
      <c r="Q141" s="112">
        <v>0</v>
      </c>
      <c r="R141" s="112">
        <f>+M141/3</f>
        <v>660</v>
      </c>
      <c r="S141" s="112">
        <v>0</v>
      </c>
      <c r="T141" s="112">
        <v>0</v>
      </c>
      <c r="U141" s="112">
        <f>+R141</f>
        <v>660</v>
      </c>
      <c r="V141" s="112">
        <f>+'EGRESOS POR COMPONENTE'!M131</f>
        <v>0</v>
      </c>
      <c r="W141" s="112">
        <f>+'EGRESOS POR COMPONENTE'!N131</f>
        <v>0</v>
      </c>
      <c r="X141" s="112">
        <f>+'EGRESOS POR COMPONENTE'!O131</f>
        <v>0</v>
      </c>
      <c r="Y141" s="112">
        <f>+R141</f>
        <v>660</v>
      </c>
      <c r="Z141" s="112">
        <f t="shared" si="37"/>
        <v>1980</v>
      </c>
      <c r="AA141" s="112">
        <f t="shared" si="38"/>
        <v>0</v>
      </c>
    </row>
    <row r="142" spans="1:27" s="8" customFormat="1" ht="18" customHeight="1" x14ac:dyDescent="0.2">
      <c r="A142" s="9"/>
      <c r="B142" s="9"/>
      <c r="C142" s="9"/>
      <c r="D142" s="9"/>
      <c r="E142" s="118"/>
      <c r="F142" s="118"/>
      <c r="G142" s="119">
        <v>1100120</v>
      </c>
      <c r="H142" s="120" t="s">
        <v>57</v>
      </c>
      <c r="I142" s="119" t="s">
        <v>59</v>
      </c>
      <c r="J142" s="119" t="s">
        <v>112</v>
      </c>
      <c r="K142" s="119">
        <v>3551</v>
      </c>
      <c r="L142" s="119" t="s">
        <v>36</v>
      </c>
      <c r="M142" s="112">
        <f>+'EGRESOS POR COMPONENTE'!F48</f>
        <v>2227.5</v>
      </c>
      <c r="N142" s="112">
        <v>0</v>
      </c>
      <c r="O142" s="112">
        <v>0</v>
      </c>
      <c r="P142" s="112">
        <v>0</v>
      </c>
      <c r="Q142" s="112">
        <v>0</v>
      </c>
      <c r="R142" s="112">
        <v>0</v>
      </c>
      <c r="S142" s="112">
        <v>0</v>
      </c>
      <c r="T142" s="112">
        <v>0</v>
      </c>
      <c r="U142" s="112">
        <f>+M142/2</f>
        <v>1113.75</v>
      </c>
      <c r="V142" s="112">
        <f>+'EGRESOS POR COMPONENTE'!M132</f>
        <v>0</v>
      </c>
      <c r="W142" s="112">
        <f>+'EGRESOS POR COMPONENTE'!N132</f>
        <v>0</v>
      </c>
      <c r="X142" s="112">
        <f>+M142/2</f>
        <v>1113.75</v>
      </c>
      <c r="Y142" s="112">
        <f>+'EGRESOS POR COMPONENTE'!P132</f>
        <v>0</v>
      </c>
      <c r="Z142" s="112">
        <f t="shared" si="37"/>
        <v>2227.5</v>
      </c>
      <c r="AA142" s="112">
        <f t="shared" si="38"/>
        <v>0</v>
      </c>
    </row>
    <row r="143" spans="1:27" s="8" customFormat="1" ht="18" customHeight="1" x14ac:dyDescent="0.2">
      <c r="A143" s="9"/>
      <c r="B143" s="9"/>
      <c r="C143" s="9"/>
      <c r="D143" s="9"/>
      <c r="E143" s="118"/>
      <c r="F143" s="118"/>
      <c r="G143" s="119">
        <v>1100120</v>
      </c>
      <c r="H143" s="120" t="s">
        <v>57</v>
      </c>
      <c r="I143" s="119" t="s">
        <v>59</v>
      </c>
      <c r="J143" s="119" t="s">
        <v>112</v>
      </c>
      <c r="K143" s="119">
        <v>3571</v>
      </c>
      <c r="L143" s="119" t="s">
        <v>37</v>
      </c>
      <c r="M143" s="112">
        <f>+'EGRESOS POR COMPONENTE'!F49</f>
        <v>1168.2</v>
      </c>
      <c r="N143" s="112">
        <v>0</v>
      </c>
      <c r="O143" s="112">
        <v>0</v>
      </c>
      <c r="P143" s="112">
        <v>0</v>
      </c>
      <c r="Q143" s="112">
        <v>0</v>
      </c>
      <c r="R143" s="112">
        <f>+M143/2</f>
        <v>584.1</v>
      </c>
      <c r="S143" s="112">
        <v>0</v>
      </c>
      <c r="T143" s="112">
        <v>0</v>
      </c>
      <c r="U143" s="112">
        <v>0</v>
      </c>
      <c r="V143" s="112">
        <v>0</v>
      </c>
      <c r="W143" s="112">
        <f>+R143</f>
        <v>584.1</v>
      </c>
      <c r="X143" s="112">
        <f>+'EGRESOS POR COMPONENTE'!O133</f>
        <v>0</v>
      </c>
      <c r="Y143" s="112">
        <f>+'EGRESOS POR COMPONENTE'!P133</f>
        <v>0</v>
      </c>
      <c r="Z143" s="112">
        <f t="shared" si="37"/>
        <v>1168.2</v>
      </c>
      <c r="AA143" s="112">
        <f t="shared" si="38"/>
        <v>0</v>
      </c>
    </row>
    <row r="144" spans="1:27" s="8" customFormat="1" ht="18" customHeight="1" x14ac:dyDescent="0.2">
      <c r="A144" s="9"/>
      <c r="B144" s="9"/>
      <c r="C144" s="9"/>
      <c r="D144" s="9"/>
      <c r="E144" s="118"/>
      <c r="F144" s="118"/>
      <c r="G144" s="119">
        <v>1100120</v>
      </c>
      <c r="H144" s="120" t="s">
        <v>57</v>
      </c>
      <c r="I144" s="119" t="s">
        <v>59</v>
      </c>
      <c r="J144" s="119" t="s">
        <v>112</v>
      </c>
      <c r="K144" s="119">
        <v>3611</v>
      </c>
      <c r="L144" s="119" t="s">
        <v>38</v>
      </c>
      <c r="M144" s="112">
        <f>+'EGRESOS POR COMPONENTE'!F50</f>
        <v>297</v>
      </c>
      <c r="N144" s="112">
        <v>0</v>
      </c>
      <c r="O144" s="112">
        <v>0</v>
      </c>
      <c r="P144" s="112">
        <f>+M144</f>
        <v>297</v>
      </c>
      <c r="Q144" s="112">
        <v>0</v>
      </c>
      <c r="R144" s="112">
        <v>0</v>
      </c>
      <c r="S144" s="112">
        <v>0</v>
      </c>
      <c r="T144" s="112">
        <v>0</v>
      </c>
      <c r="U144" s="112">
        <v>0</v>
      </c>
      <c r="V144" s="112">
        <v>0</v>
      </c>
      <c r="W144" s="112">
        <v>0</v>
      </c>
      <c r="X144" s="112">
        <v>0</v>
      </c>
      <c r="Y144" s="112">
        <v>0</v>
      </c>
      <c r="Z144" s="112">
        <f t="shared" si="37"/>
        <v>297</v>
      </c>
      <c r="AA144" s="112">
        <f t="shared" si="38"/>
        <v>0</v>
      </c>
    </row>
    <row r="145" spans="1:27" s="8" customFormat="1" ht="18" customHeight="1" x14ac:dyDescent="0.2">
      <c r="A145" s="9"/>
      <c r="B145" s="9"/>
      <c r="C145" s="9"/>
      <c r="D145" s="9"/>
      <c r="E145" s="118"/>
      <c r="F145" s="118"/>
      <c r="G145" s="119">
        <v>1100120</v>
      </c>
      <c r="H145" s="120" t="s">
        <v>57</v>
      </c>
      <c r="I145" s="119" t="s">
        <v>59</v>
      </c>
      <c r="J145" s="119" t="s">
        <v>112</v>
      </c>
      <c r="K145" s="119">
        <v>3721</v>
      </c>
      <c r="L145" s="119" t="s">
        <v>39</v>
      </c>
      <c r="M145" s="112">
        <f>+'EGRESOS POR COMPONENTE'!F51</f>
        <v>495</v>
      </c>
      <c r="N145" s="112">
        <v>0</v>
      </c>
      <c r="O145" s="112">
        <v>0</v>
      </c>
      <c r="P145" s="112">
        <v>0</v>
      </c>
      <c r="Q145" s="112">
        <v>0</v>
      </c>
      <c r="R145" s="112">
        <v>0</v>
      </c>
      <c r="S145" s="112">
        <v>0</v>
      </c>
      <c r="T145" s="112">
        <v>0</v>
      </c>
      <c r="U145" s="112">
        <v>0</v>
      </c>
      <c r="V145" s="112">
        <f>+'EGRESOS POR COMPONENTE'!M135</f>
        <v>0</v>
      </c>
      <c r="W145" s="112">
        <f>+M145</f>
        <v>495</v>
      </c>
      <c r="X145" s="112">
        <f>+'EGRESOS POR COMPONENTE'!O135</f>
        <v>0</v>
      </c>
      <c r="Y145" s="112">
        <f>+'EGRESOS POR COMPONENTE'!P135</f>
        <v>0</v>
      </c>
      <c r="Z145" s="112">
        <f t="shared" si="37"/>
        <v>495</v>
      </c>
      <c r="AA145" s="112">
        <f t="shared" si="38"/>
        <v>0</v>
      </c>
    </row>
    <row r="146" spans="1:27" s="8" customFormat="1" ht="18" customHeight="1" x14ac:dyDescent="0.2">
      <c r="A146" s="9"/>
      <c r="B146" s="9"/>
      <c r="C146" s="9"/>
      <c r="D146" s="9"/>
      <c r="E146" s="118"/>
      <c r="F146" s="118"/>
      <c r="G146" s="119">
        <v>1100120</v>
      </c>
      <c r="H146" s="120" t="s">
        <v>57</v>
      </c>
      <c r="I146" s="119" t="s">
        <v>59</v>
      </c>
      <c r="J146" s="119" t="s">
        <v>112</v>
      </c>
      <c r="K146" s="119">
        <v>3751</v>
      </c>
      <c r="L146" s="119" t="s">
        <v>40</v>
      </c>
      <c r="M146" s="112">
        <f>+'EGRESOS POR COMPONENTE'!F52</f>
        <v>616.03046999999992</v>
      </c>
      <c r="N146" s="112">
        <v>0</v>
      </c>
      <c r="O146" s="112">
        <v>0</v>
      </c>
      <c r="P146" s="112">
        <v>0</v>
      </c>
      <c r="Q146" s="112">
        <v>0</v>
      </c>
      <c r="R146" s="112">
        <v>0</v>
      </c>
      <c r="S146" s="112">
        <v>0</v>
      </c>
      <c r="T146" s="112">
        <v>0</v>
      </c>
      <c r="U146" s="112">
        <v>0</v>
      </c>
      <c r="V146" s="112">
        <f>+'EGRESOS POR COMPONENTE'!M136</f>
        <v>0</v>
      </c>
      <c r="W146" s="112">
        <f>+M146</f>
        <v>616.03046999999992</v>
      </c>
      <c r="X146" s="112">
        <f>+'EGRESOS POR COMPONENTE'!Q52</f>
        <v>0</v>
      </c>
      <c r="Y146" s="112">
        <f>+'EGRESOS POR COMPONENTE'!R52</f>
        <v>0</v>
      </c>
      <c r="Z146" s="112">
        <f t="shared" si="37"/>
        <v>616.03046999999992</v>
      </c>
      <c r="AA146" s="112">
        <f t="shared" si="38"/>
        <v>0</v>
      </c>
    </row>
    <row r="147" spans="1:27" s="8" customFormat="1" ht="18" customHeight="1" x14ac:dyDescent="0.2">
      <c r="A147" s="9"/>
      <c r="B147" s="9"/>
      <c r="C147" s="9"/>
      <c r="D147" s="9"/>
      <c r="E147" s="118"/>
      <c r="F147" s="118"/>
      <c r="G147" s="119">
        <v>1100120</v>
      </c>
      <c r="H147" s="120" t="s">
        <v>57</v>
      </c>
      <c r="I147" s="119" t="s">
        <v>59</v>
      </c>
      <c r="J147" s="119" t="s">
        <v>112</v>
      </c>
      <c r="K147" s="119">
        <v>3791</v>
      </c>
      <c r="L147" s="119" t="s">
        <v>41</v>
      </c>
      <c r="M147" s="112">
        <f>+'EGRESOS POR COMPONENTE'!F53</f>
        <v>346.5</v>
      </c>
      <c r="N147" s="112">
        <v>0</v>
      </c>
      <c r="O147" s="112">
        <v>0</v>
      </c>
      <c r="P147" s="112">
        <v>0</v>
      </c>
      <c r="Q147" s="112">
        <v>0</v>
      </c>
      <c r="R147" s="112">
        <v>0</v>
      </c>
      <c r="S147" s="112">
        <v>0</v>
      </c>
      <c r="T147" s="112">
        <v>0</v>
      </c>
      <c r="U147" s="112">
        <v>0</v>
      </c>
      <c r="V147" s="112">
        <f>+M147</f>
        <v>346.5</v>
      </c>
      <c r="W147" s="112">
        <f>+'EGRESOS POR COMPONENTE'!P53</f>
        <v>0</v>
      </c>
      <c r="X147" s="112">
        <f>+'EGRESOS POR COMPONENTE'!Q53</f>
        <v>0</v>
      </c>
      <c r="Y147" s="112">
        <f>+'EGRESOS POR COMPONENTE'!R53</f>
        <v>0</v>
      </c>
      <c r="Z147" s="112">
        <f t="shared" si="37"/>
        <v>346.5</v>
      </c>
      <c r="AA147" s="112">
        <f t="shared" si="38"/>
        <v>0</v>
      </c>
    </row>
    <row r="148" spans="1:27" s="8" customFormat="1" ht="18" customHeight="1" x14ac:dyDescent="0.2">
      <c r="A148" s="9"/>
      <c r="B148" s="9"/>
      <c r="C148" s="9"/>
      <c r="D148" s="9"/>
      <c r="E148" s="118"/>
      <c r="F148" s="118"/>
      <c r="G148" s="119">
        <v>1100120</v>
      </c>
      <c r="H148" s="120" t="s">
        <v>57</v>
      </c>
      <c r="I148" s="119" t="s">
        <v>59</v>
      </c>
      <c r="J148" s="119" t="s">
        <v>112</v>
      </c>
      <c r="K148" s="119">
        <v>3821</v>
      </c>
      <c r="L148" s="119" t="s">
        <v>42</v>
      </c>
      <c r="M148" s="112">
        <f>+'EGRESOS POR COMPONENTE'!F54</f>
        <v>643.5</v>
      </c>
      <c r="N148" s="112">
        <v>0</v>
      </c>
      <c r="O148" s="112">
        <v>0</v>
      </c>
      <c r="P148" s="112">
        <f>+M148</f>
        <v>643.5</v>
      </c>
      <c r="Q148" s="112">
        <v>0</v>
      </c>
      <c r="R148" s="112">
        <v>0</v>
      </c>
      <c r="S148" s="112">
        <v>0</v>
      </c>
      <c r="T148" s="112">
        <v>0</v>
      </c>
      <c r="U148" s="112">
        <v>0</v>
      </c>
      <c r="V148" s="112">
        <v>0</v>
      </c>
      <c r="W148" s="112">
        <v>0</v>
      </c>
      <c r="X148" s="112">
        <v>0</v>
      </c>
      <c r="Y148" s="112">
        <f>+'EGRESOS POR COMPONENTE'!P138</f>
        <v>0</v>
      </c>
      <c r="Z148" s="112">
        <f t="shared" si="37"/>
        <v>643.5</v>
      </c>
      <c r="AA148" s="112">
        <f t="shared" si="38"/>
        <v>0</v>
      </c>
    </row>
    <row r="149" spans="1:27" s="8" customFormat="1" ht="18" customHeight="1" x14ac:dyDescent="0.2">
      <c r="A149" s="9"/>
      <c r="B149" s="9"/>
      <c r="C149" s="9"/>
      <c r="D149" s="9"/>
      <c r="E149" s="118"/>
      <c r="F149" s="118"/>
      <c r="G149" s="119">
        <v>1100120</v>
      </c>
      <c r="H149" s="120" t="s">
        <v>57</v>
      </c>
      <c r="I149" s="119" t="s">
        <v>59</v>
      </c>
      <c r="J149" s="119" t="s">
        <v>112</v>
      </c>
      <c r="K149" s="119">
        <v>3921</v>
      </c>
      <c r="L149" s="119" t="s">
        <v>43</v>
      </c>
      <c r="M149" s="112">
        <f>+'EGRESOS POR COMPONENTE'!F55</f>
        <v>2821.5</v>
      </c>
      <c r="N149" s="112">
        <v>0</v>
      </c>
      <c r="O149" s="112">
        <v>0</v>
      </c>
      <c r="P149" s="112">
        <v>0</v>
      </c>
      <c r="Q149" s="112">
        <v>94</v>
      </c>
      <c r="R149" s="112">
        <v>0</v>
      </c>
      <c r="S149" s="112">
        <v>0</v>
      </c>
      <c r="T149" s="112">
        <v>0</v>
      </c>
      <c r="U149" s="112">
        <v>1500</v>
      </c>
      <c r="V149" s="112">
        <v>0</v>
      </c>
      <c r="W149" s="112">
        <v>0</v>
      </c>
      <c r="X149" s="112">
        <v>1227.5</v>
      </c>
      <c r="Y149" s="112">
        <f>+'EGRESOS POR COMPONENTE'!P139</f>
        <v>0</v>
      </c>
      <c r="Z149" s="112">
        <f t="shared" si="37"/>
        <v>2821.5</v>
      </c>
      <c r="AA149" s="112">
        <f t="shared" si="38"/>
        <v>0</v>
      </c>
    </row>
    <row r="150" spans="1:27" s="8" customFormat="1" ht="18" customHeight="1" x14ac:dyDescent="0.2">
      <c r="A150" s="9"/>
      <c r="B150" s="9"/>
      <c r="C150" s="9"/>
      <c r="D150" s="9"/>
      <c r="E150" s="118"/>
      <c r="F150" s="118"/>
      <c r="G150" s="119">
        <v>1100120</v>
      </c>
      <c r="H150" s="120" t="s">
        <v>57</v>
      </c>
      <c r="I150" s="119" t="s">
        <v>59</v>
      </c>
      <c r="J150" s="119" t="s">
        <v>112</v>
      </c>
      <c r="K150" s="119">
        <v>3961</v>
      </c>
      <c r="L150" s="119" t="s">
        <v>44</v>
      </c>
      <c r="M150" s="112">
        <f>+'EGRESOS POR COMPONENTE'!F56</f>
        <v>346.5</v>
      </c>
      <c r="N150" s="112">
        <v>0</v>
      </c>
      <c r="O150" s="112">
        <v>0</v>
      </c>
      <c r="P150" s="112">
        <f>+M150</f>
        <v>346.5</v>
      </c>
      <c r="Q150" s="112">
        <v>0</v>
      </c>
      <c r="R150" s="112">
        <v>0</v>
      </c>
      <c r="S150" s="112">
        <v>0</v>
      </c>
      <c r="T150" s="112">
        <v>0</v>
      </c>
      <c r="U150" s="112">
        <v>0</v>
      </c>
      <c r="V150" s="112">
        <v>0</v>
      </c>
      <c r="W150" s="112">
        <v>0</v>
      </c>
      <c r="X150" s="112">
        <v>0</v>
      </c>
      <c r="Y150" s="112">
        <f>+'EGRESOS POR COMPONENTE'!P140</f>
        <v>0</v>
      </c>
      <c r="Z150" s="112">
        <f t="shared" si="37"/>
        <v>346.5</v>
      </c>
      <c r="AA150" s="112">
        <f t="shared" si="38"/>
        <v>0</v>
      </c>
    </row>
    <row r="151" spans="1:27" s="8" customFormat="1" ht="18" customHeight="1" x14ac:dyDescent="0.2">
      <c r="A151" s="9"/>
      <c r="B151" s="9"/>
      <c r="C151" s="9"/>
      <c r="D151" s="9"/>
      <c r="E151" s="118"/>
      <c r="F151" s="118"/>
      <c r="G151" s="121"/>
      <c r="H151" s="121" t="s">
        <v>88</v>
      </c>
      <c r="I151" s="121"/>
      <c r="J151" s="121"/>
      <c r="K151" s="121"/>
      <c r="L151" s="125"/>
      <c r="M151" s="198">
        <f>SUM(M124:M150)</f>
        <v>92470.862880000001</v>
      </c>
      <c r="N151" s="198">
        <f t="shared" ref="N151:AA151" si="49">SUM(N124:N150)</f>
        <v>2997.1548611538465</v>
      </c>
      <c r="O151" s="198">
        <f t="shared" si="49"/>
        <v>7814.3397611538467</v>
      </c>
      <c r="P151" s="198">
        <f t="shared" si="49"/>
        <v>6947.2548611538468</v>
      </c>
      <c r="Q151" s="198">
        <f t="shared" si="49"/>
        <v>7116.3397611538467</v>
      </c>
      <c r="R151" s="198">
        <f t="shared" si="49"/>
        <v>7399.3548611538472</v>
      </c>
      <c r="S151" s="198">
        <f t="shared" si="49"/>
        <v>7814.3397611538467</v>
      </c>
      <c r="T151" s="198">
        <f t="shared" si="49"/>
        <v>5660.2548611538468</v>
      </c>
      <c r="U151" s="198">
        <f t="shared" si="49"/>
        <v>10395.089761153846</v>
      </c>
      <c r="V151" s="198">
        <f t="shared" si="49"/>
        <v>7986.7548611538468</v>
      </c>
      <c r="W151" s="198">
        <f t="shared" si="49"/>
        <v>8717.4702311538476</v>
      </c>
      <c r="X151" s="198">
        <f t="shared" si="49"/>
        <v>8081.0648611538463</v>
      </c>
      <c r="Y151" s="198">
        <f t="shared" si="49"/>
        <v>11541.444437307693</v>
      </c>
      <c r="Z151" s="198">
        <f t="shared" si="49"/>
        <v>92470.862880000001</v>
      </c>
      <c r="AA151" s="198">
        <f t="shared" si="49"/>
        <v>0</v>
      </c>
    </row>
    <row r="152" spans="1:27" s="8" customFormat="1" ht="18" customHeight="1" x14ac:dyDescent="0.2">
      <c r="A152" s="9"/>
      <c r="B152" s="9"/>
      <c r="C152" s="9"/>
      <c r="D152" s="9"/>
      <c r="E152" s="118"/>
      <c r="F152" s="118"/>
      <c r="G152" s="119">
        <v>1100120</v>
      </c>
      <c r="H152" s="120" t="s">
        <v>57</v>
      </c>
      <c r="I152" s="119" t="s">
        <v>59</v>
      </c>
      <c r="J152" s="119" t="s">
        <v>112</v>
      </c>
      <c r="K152" s="119">
        <v>5111</v>
      </c>
      <c r="L152" s="119" t="s">
        <v>101</v>
      </c>
      <c r="M152" s="115">
        <f>+'EGRESOS POR COMPONENTE'!F59</f>
        <v>0</v>
      </c>
      <c r="N152" s="115">
        <f>+'EGRESOS POR COMPONENTE'!G59</f>
        <v>0</v>
      </c>
      <c r="O152" s="115">
        <f>+'EGRESOS POR COMPONENTE'!H59</f>
        <v>0</v>
      </c>
      <c r="P152" s="115">
        <f>+'EGRESOS POR COMPONENTE'!I59</f>
        <v>0</v>
      </c>
      <c r="Q152" s="115">
        <f>+'EGRESOS POR COMPONENTE'!J59</f>
        <v>0</v>
      </c>
      <c r="R152" s="115">
        <f>+'EGRESOS POR COMPONENTE'!K59</f>
        <v>0</v>
      </c>
      <c r="S152" s="115">
        <f>+'EGRESOS POR COMPONENTE'!L59</f>
        <v>0</v>
      </c>
      <c r="T152" s="115">
        <f>+'EGRESOS POR COMPONENTE'!M59</f>
        <v>0</v>
      </c>
      <c r="U152" s="115">
        <f>+'EGRESOS POR COMPONENTE'!N59</f>
        <v>0</v>
      </c>
      <c r="V152" s="115">
        <f>+'EGRESOS POR COMPONENTE'!O59</f>
        <v>0</v>
      </c>
      <c r="W152" s="115">
        <f>+'EGRESOS POR COMPONENTE'!P59</f>
        <v>0</v>
      </c>
      <c r="X152" s="115">
        <f>+'EGRESOS POR COMPONENTE'!Q59</f>
        <v>0</v>
      </c>
      <c r="Y152" s="115">
        <f>+'EGRESOS POR COMPONENTE'!R59</f>
        <v>0</v>
      </c>
      <c r="Z152" s="115">
        <f t="shared" si="37"/>
        <v>0</v>
      </c>
      <c r="AA152" s="115">
        <f t="shared" si="38"/>
        <v>0</v>
      </c>
    </row>
    <row r="153" spans="1:27" s="8" customFormat="1" ht="18" customHeight="1" x14ac:dyDescent="0.2">
      <c r="A153" s="9"/>
      <c r="B153" s="9"/>
      <c r="C153" s="9"/>
      <c r="D153" s="9"/>
      <c r="E153" s="118"/>
      <c r="F153" s="118"/>
      <c r="G153" s="119">
        <v>1100120</v>
      </c>
      <c r="H153" s="120" t="s">
        <v>57</v>
      </c>
      <c r="I153" s="119" t="s">
        <v>59</v>
      </c>
      <c r="J153" s="119" t="s">
        <v>112</v>
      </c>
      <c r="K153" s="119">
        <v>5151</v>
      </c>
      <c r="L153" s="119" t="s">
        <v>49</v>
      </c>
      <c r="M153" s="115">
        <f>+'EGRESOS POR COMPONENTE'!F60</f>
        <v>1587.96</v>
      </c>
      <c r="N153" s="115">
        <v>0</v>
      </c>
      <c r="O153" s="115">
        <v>0</v>
      </c>
      <c r="P153" s="115">
        <v>0</v>
      </c>
      <c r="Q153" s="115">
        <v>0</v>
      </c>
      <c r="R153" s="115">
        <v>0</v>
      </c>
      <c r="S153" s="115">
        <v>0</v>
      </c>
      <c r="T153" s="115">
        <v>0</v>
      </c>
      <c r="U153" s="115">
        <v>0</v>
      </c>
      <c r="V153" s="115">
        <f>+M153</f>
        <v>1587.96</v>
      </c>
      <c r="W153" s="115">
        <f>+'EGRESOS POR COMPONENTE'!N144</f>
        <v>0</v>
      </c>
      <c r="X153" s="115">
        <f>+'EGRESOS POR COMPONENTE'!O144</f>
        <v>0</v>
      </c>
      <c r="Y153" s="115">
        <f>+'EGRESOS POR COMPONENTE'!P144</f>
        <v>0</v>
      </c>
      <c r="Z153" s="115">
        <f t="shared" si="37"/>
        <v>1587.96</v>
      </c>
      <c r="AA153" s="115">
        <f t="shared" si="38"/>
        <v>0</v>
      </c>
    </row>
    <row r="154" spans="1:27" s="8" customFormat="1" ht="18" customHeight="1" x14ac:dyDescent="0.2">
      <c r="A154" s="9"/>
      <c r="B154" s="9"/>
      <c r="C154" s="9"/>
      <c r="D154" s="9"/>
      <c r="E154" s="118"/>
      <c r="F154" s="118"/>
      <c r="G154" s="119">
        <v>1100120</v>
      </c>
      <c r="H154" s="120" t="s">
        <v>57</v>
      </c>
      <c r="I154" s="119" t="s">
        <v>59</v>
      </c>
      <c r="J154" s="119" t="s">
        <v>112</v>
      </c>
      <c r="K154" s="119">
        <v>5911</v>
      </c>
      <c r="L154" s="119" t="s">
        <v>47</v>
      </c>
      <c r="M154" s="115">
        <f>+'EGRESOS POR COMPONENTE'!F61</f>
        <v>3663</v>
      </c>
      <c r="N154" s="115">
        <v>0</v>
      </c>
      <c r="O154" s="115">
        <v>0</v>
      </c>
      <c r="P154" s="115">
        <v>0</v>
      </c>
      <c r="Q154" s="115">
        <v>0</v>
      </c>
      <c r="R154" s="115">
        <v>0</v>
      </c>
      <c r="S154" s="115">
        <f>+M154/2</f>
        <v>1831.5</v>
      </c>
      <c r="T154" s="115">
        <v>0</v>
      </c>
      <c r="U154" s="115">
        <v>0</v>
      </c>
      <c r="V154" s="115">
        <v>0</v>
      </c>
      <c r="W154" s="115">
        <v>0</v>
      </c>
      <c r="X154" s="115">
        <f>+M154/2</f>
        <v>1831.5</v>
      </c>
      <c r="Y154" s="115">
        <f>+'EGRESOS POR COMPONENTE'!P145</f>
        <v>0</v>
      </c>
      <c r="Z154" s="115">
        <f t="shared" si="37"/>
        <v>3663</v>
      </c>
      <c r="AA154" s="115">
        <f t="shared" si="38"/>
        <v>0</v>
      </c>
    </row>
    <row r="155" spans="1:27" s="8" customFormat="1" ht="18" customHeight="1" x14ac:dyDescent="0.2">
      <c r="A155" s="9"/>
      <c r="B155" s="9"/>
      <c r="C155" s="9"/>
      <c r="D155" s="9"/>
      <c r="E155" s="118"/>
      <c r="F155" s="118"/>
      <c r="G155" s="119"/>
      <c r="H155" s="121" t="s">
        <v>91</v>
      </c>
      <c r="I155" s="121"/>
      <c r="J155" s="121"/>
      <c r="K155" s="121"/>
      <c r="L155" s="125"/>
      <c r="M155" s="198">
        <f>SUM(M152:M154)</f>
        <v>5250.96</v>
      </c>
      <c r="N155" s="198">
        <f t="shared" ref="N155:AA155" si="50">SUM(N152:N154)</f>
        <v>0</v>
      </c>
      <c r="O155" s="198">
        <f t="shared" si="50"/>
        <v>0</v>
      </c>
      <c r="P155" s="198">
        <f t="shared" si="50"/>
        <v>0</v>
      </c>
      <c r="Q155" s="198">
        <f t="shared" si="50"/>
        <v>0</v>
      </c>
      <c r="R155" s="198">
        <f t="shared" si="50"/>
        <v>0</v>
      </c>
      <c r="S155" s="198">
        <f t="shared" si="50"/>
        <v>1831.5</v>
      </c>
      <c r="T155" s="198">
        <f t="shared" si="50"/>
        <v>0</v>
      </c>
      <c r="U155" s="198">
        <f t="shared" si="50"/>
        <v>0</v>
      </c>
      <c r="V155" s="198">
        <f t="shared" si="50"/>
        <v>1587.96</v>
      </c>
      <c r="W155" s="198">
        <f t="shared" si="50"/>
        <v>0</v>
      </c>
      <c r="X155" s="198">
        <f t="shared" si="50"/>
        <v>1831.5</v>
      </c>
      <c r="Y155" s="198">
        <f t="shared" si="50"/>
        <v>0</v>
      </c>
      <c r="Z155" s="198">
        <f t="shared" si="50"/>
        <v>5250.96</v>
      </c>
      <c r="AA155" s="198">
        <f t="shared" si="50"/>
        <v>0</v>
      </c>
    </row>
    <row r="156" spans="1:27" s="16" customFormat="1" ht="25.5" customHeight="1" x14ac:dyDescent="0.2">
      <c r="A156" s="12"/>
      <c r="B156" s="12"/>
      <c r="C156" s="12"/>
      <c r="D156" s="12"/>
      <c r="E156" s="160" t="s">
        <v>67</v>
      </c>
      <c r="F156" s="161" t="s">
        <v>124</v>
      </c>
      <c r="G156" s="161"/>
      <c r="H156" s="161"/>
      <c r="I156" s="161"/>
      <c r="J156" s="161"/>
      <c r="K156" s="161"/>
      <c r="L156" s="161"/>
      <c r="M156" s="166">
        <f>+M157+M199</f>
        <v>794226.52800000017</v>
      </c>
      <c r="N156" s="166">
        <f t="shared" ref="N156:AA156" si="51">+N157+N199</f>
        <v>15898.164730769231</v>
      </c>
      <c r="O156" s="166">
        <f t="shared" si="51"/>
        <v>27388.694730769232</v>
      </c>
      <c r="P156" s="166">
        <f t="shared" si="51"/>
        <v>21536.164730769233</v>
      </c>
      <c r="Q156" s="166">
        <f t="shared" si="51"/>
        <v>22401.694730769232</v>
      </c>
      <c r="R156" s="166">
        <f t="shared" si="51"/>
        <v>29688.164730769233</v>
      </c>
      <c r="S156" s="166">
        <f t="shared" si="51"/>
        <v>30163.694730769232</v>
      </c>
      <c r="T156" s="166">
        <f t="shared" si="51"/>
        <v>18086.164730769233</v>
      </c>
      <c r="U156" s="166">
        <f t="shared" si="51"/>
        <v>262869.22823076922</v>
      </c>
      <c r="V156" s="166">
        <f t="shared" si="51"/>
        <v>33505.164730769233</v>
      </c>
      <c r="W156" s="166">
        <f t="shared" si="51"/>
        <v>38459.378730769226</v>
      </c>
      <c r="X156" s="166">
        <f t="shared" si="51"/>
        <v>29373.164730769233</v>
      </c>
      <c r="Y156" s="166">
        <f t="shared" si="51"/>
        <v>264856.8484615385</v>
      </c>
      <c r="Z156" s="166">
        <f t="shared" si="51"/>
        <v>794226.52800000017</v>
      </c>
      <c r="AA156" s="166">
        <f t="shared" si="51"/>
        <v>0</v>
      </c>
    </row>
    <row r="157" spans="1:27" s="24" customFormat="1" ht="25.5" customHeight="1" x14ac:dyDescent="0.2">
      <c r="A157" s="23"/>
      <c r="B157" s="23"/>
      <c r="C157" s="23"/>
      <c r="D157" s="23"/>
      <c r="E157" s="124"/>
      <c r="F157" s="184" t="s">
        <v>126</v>
      </c>
      <c r="G157" s="276" t="s">
        <v>125</v>
      </c>
      <c r="H157" s="276"/>
      <c r="I157" s="276"/>
      <c r="J157" s="276"/>
      <c r="K157" s="276"/>
      <c r="L157" s="276"/>
      <c r="M157" s="163">
        <f>+M166+M194+M198</f>
        <v>626093.7975000001</v>
      </c>
      <c r="N157" s="163">
        <f t="shared" ref="N157:AA157" si="52">+N166+N194+N198</f>
        <v>7949.0823653846155</v>
      </c>
      <c r="O157" s="163">
        <f t="shared" si="52"/>
        <v>13694.347365384616</v>
      </c>
      <c r="P157" s="163">
        <f t="shared" si="52"/>
        <v>10993.082365384616</v>
      </c>
      <c r="Q157" s="163">
        <f t="shared" si="52"/>
        <v>11200.847365384616</v>
      </c>
      <c r="R157" s="163">
        <f t="shared" si="52"/>
        <v>14844.082365384616</v>
      </c>
      <c r="S157" s="163">
        <f t="shared" si="52"/>
        <v>15081.847365384616</v>
      </c>
      <c r="T157" s="163">
        <f t="shared" si="52"/>
        <v>9043.0823653846164</v>
      </c>
      <c r="U157" s="163">
        <f t="shared" si="52"/>
        <v>246424.88086538462</v>
      </c>
      <c r="V157" s="163">
        <f t="shared" si="52"/>
        <v>16752.582365384616</v>
      </c>
      <c r="W157" s="163">
        <f t="shared" si="52"/>
        <v>19004.689365384613</v>
      </c>
      <c r="X157" s="163">
        <f t="shared" si="52"/>
        <v>14186.582365384616</v>
      </c>
      <c r="Y157" s="163">
        <f t="shared" si="52"/>
        <v>246918.69098076926</v>
      </c>
      <c r="Z157" s="163">
        <f t="shared" si="52"/>
        <v>626093.7975000001</v>
      </c>
      <c r="AA157" s="163">
        <f t="shared" si="52"/>
        <v>0</v>
      </c>
    </row>
    <row r="158" spans="1:27" s="24" customFormat="1" ht="25.5" customHeight="1" x14ac:dyDescent="0.2">
      <c r="A158" s="23"/>
      <c r="B158" s="23"/>
      <c r="C158" s="23"/>
      <c r="D158" s="23"/>
      <c r="E158" s="126"/>
      <c r="F158" s="127"/>
      <c r="G158" s="119">
        <v>1100120</v>
      </c>
      <c r="H158" s="120" t="s">
        <v>57</v>
      </c>
      <c r="I158" s="119" t="s">
        <v>59</v>
      </c>
      <c r="J158" s="119" t="s">
        <v>113</v>
      </c>
      <c r="K158" s="119">
        <v>2111</v>
      </c>
      <c r="L158" s="119" t="s">
        <v>14</v>
      </c>
      <c r="M158" s="112">
        <f>+'EGRESOS POR COMPONENTE'!G21</f>
        <v>2700</v>
      </c>
      <c r="N158" s="112"/>
      <c r="O158" s="112">
        <f>+M158/2</f>
        <v>1350</v>
      </c>
      <c r="P158" s="112"/>
      <c r="Q158" s="112"/>
      <c r="R158" s="112"/>
      <c r="S158" s="112"/>
      <c r="T158" s="112"/>
      <c r="U158" s="112"/>
      <c r="V158" s="112">
        <f>+O158</f>
        <v>1350</v>
      </c>
      <c r="W158" s="112">
        <f>+'EGRESOS POR COMPONENTE'!Q21</f>
        <v>0</v>
      </c>
      <c r="X158" s="112">
        <f>+'EGRESOS POR COMPONENTE'!R21</f>
        <v>0</v>
      </c>
      <c r="Y158" s="112">
        <f>+'EGRESOS POR COMPONENTE'!S21</f>
        <v>0</v>
      </c>
      <c r="Z158" s="112">
        <f t="shared" si="37"/>
        <v>2700</v>
      </c>
      <c r="AA158" s="112">
        <f t="shared" si="38"/>
        <v>0</v>
      </c>
    </row>
    <row r="159" spans="1:27" s="24" customFormat="1" ht="25.5" customHeight="1" x14ac:dyDescent="0.2">
      <c r="A159" s="23"/>
      <c r="B159" s="23"/>
      <c r="C159" s="23"/>
      <c r="D159" s="23"/>
      <c r="E159" s="126"/>
      <c r="F159" s="127"/>
      <c r="G159" s="119">
        <v>1100120</v>
      </c>
      <c r="H159" s="120" t="s">
        <v>57</v>
      </c>
      <c r="I159" s="119" t="s">
        <v>59</v>
      </c>
      <c r="J159" s="119" t="s">
        <v>113</v>
      </c>
      <c r="K159" s="119">
        <v>2121</v>
      </c>
      <c r="L159" s="119" t="s">
        <v>15</v>
      </c>
      <c r="M159" s="112">
        <f>+'EGRESOS POR COMPONENTE'!G22</f>
        <v>7650</v>
      </c>
      <c r="N159" s="112">
        <f>+M159/3</f>
        <v>2550</v>
      </c>
      <c r="O159" s="112"/>
      <c r="P159" s="112"/>
      <c r="Q159" s="112"/>
      <c r="R159" s="112">
        <f>+N159</f>
        <v>2550</v>
      </c>
      <c r="S159" s="112"/>
      <c r="T159" s="112"/>
      <c r="U159" s="112"/>
      <c r="V159" s="112"/>
      <c r="W159" s="112">
        <f>+N159</f>
        <v>2550</v>
      </c>
      <c r="X159" s="112">
        <f>+'EGRESOS POR COMPONENTE'!R22</f>
        <v>0</v>
      </c>
      <c r="Y159" s="112">
        <f>+'EGRESOS POR COMPONENTE'!S22</f>
        <v>0</v>
      </c>
      <c r="Z159" s="112">
        <f t="shared" ref="Z159:Z222" si="53">SUM(N159:Y159)</f>
        <v>7650</v>
      </c>
      <c r="AA159" s="112">
        <f t="shared" ref="AA159:AA222" si="54">+M159-Z159</f>
        <v>0</v>
      </c>
    </row>
    <row r="160" spans="1:27" s="24" customFormat="1" ht="25.5" customHeight="1" x14ac:dyDescent="0.2">
      <c r="A160" s="23"/>
      <c r="B160" s="23"/>
      <c r="C160" s="23"/>
      <c r="D160" s="23"/>
      <c r="E160" s="126"/>
      <c r="F160" s="127"/>
      <c r="G160" s="119">
        <v>1100120</v>
      </c>
      <c r="H160" s="120" t="s">
        <v>57</v>
      </c>
      <c r="I160" s="119" t="s">
        <v>59</v>
      </c>
      <c r="J160" s="119" t="s">
        <v>113</v>
      </c>
      <c r="K160" s="119">
        <v>2151</v>
      </c>
      <c r="L160" s="119" t="s">
        <v>16</v>
      </c>
      <c r="M160" s="112">
        <f>+'EGRESOS POR COMPONENTE'!G23</f>
        <v>75</v>
      </c>
      <c r="N160" s="112"/>
      <c r="O160" s="112">
        <f>+M160/2</f>
        <v>37.5</v>
      </c>
      <c r="P160" s="112"/>
      <c r="Q160" s="112"/>
      <c r="R160" s="112"/>
      <c r="S160" s="112"/>
      <c r="T160" s="112"/>
      <c r="U160" s="112"/>
      <c r="V160" s="112">
        <f>+O160</f>
        <v>37.5</v>
      </c>
      <c r="W160" s="112">
        <f>+'EGRESOS POR COMPONENTE'!Q23</f>
        <v>0</v>
      </c>
      <c r="X160" s="112">
        <f>+'EGRESOS POR COMPONENTE'!R23</f>
        <v>0</v>
      </c>
      <c r="Y160" s="112">
        <f>+'EGRESOS POR COMPONENTE'!S23</f>
        <v>0</v>
      </c>
      <c r="Z160" s="112">
        <f t="shared" si="53"/>
        <v>75</v>
      </c>
      <c r="AA160" s="112">
        <f t="shared" si="54"/>
        <v>0</v>
      </c>
    </row>
    <row r="161" spans="1:27" s="24" customFormat="1" ht="25.5" customHeight="1" x14ac:dyDescent="0.2">
      <c r="A161" s="23"/>
      <c r="B161" s="23"/>
      <c r="C161" s="23"/>
      <c r="D161" s="23"/>
      <c r="E161" s="126"/>
      <c r="F161" s="127"/>
      <c r="G161" s="119">
        <v>1100120</v>
      </c>
      <c r="H161" s="120" t="s">
        <v>57</v>
      </c>
      <c r="I161" s="119" t="s">
        <v>59</v>
      </c>
      <c r="J161" s="119" t="s">
        <v>113</v>
      </c>
      <c r="K161" s="119">
        <v>2161</v>
      </c>
      <c r="L161" s="119" t="s">
        <v>17</v>
      </c>
      <c r="M161" s="112">
        <f>+'EGRESOS POR COMPONENTE'!G24</f>
        <v>1173</v>
      </c>
      <c r="N161" s="112">
        <f>+M161/3</f>
        <v>391</v>
      </c>
      <c r="O161" s="112"/>
      <c r="P161" s="112"/>
      <c r="Q161" s="112"/>
      <c r="R161" s="112">
        <f>+N161</f>
        <v>391</v>
      </c>
      <c r="S161" s="112"/>
      <c r="T161" s="112"/>
      <c r="U161" s="112"/>
      <c r="V161" s="112">
        <f>+R161</f>
        <v>391</v>
      </c>
      <c r="W161" s="112">
        <f>+'EGRESOS POR COMPONENTE'!Q24</f>
        <v>0</v>
      </c>
      <c r="X161" s="112">
        <f>+'EGRESOS POR COMPONENTE'!R24</f>
        <v>0</v>
      </c>
      <c r="Y161" s="112">
        <f>+'EGRESOS POR COMPONENTE'!S24</f>
        <v>0</v>
      </c>
      <c r="Z161" s="112">
        <f t="shared" si="53"/>
        <v>1173</v>
      </c>
      <c r="AA161" s="112">
        <f t="shared" si="54"/>
        <v>0</v>
      </c>
    </row>
    <row r="162" spans="1:27" s="24" customFormat="1" ht="25.5" customHeight="1" x14ac:dyDescent="0.2">
      <c r="A162" s="23"/>
      <c r="B162" s="23"/>
      <c r="C162" s="23"/>
      <c r="D162" s="23"/>
      <c r="E162" s="126"/>
      <c r="F162" s="127"/>
      <c r="G162" s="119">
        <v>1100120</v>
      </c>
      <c r="H162" s="120" t="s">
        <v>57</v>
      </c>
      <c r="I162" s="119" t="s">
        <v>59</v>
      </c>
      <c r="J162" s="119" t="s">
        <v>113</v>
      </c>
      <c r="K162" s="119">
        <v>2212</v>
      </c>
      <c r="L162" s="119" t="s">
        <v>106</v>
      </c>
      <c r="M162" s="112">
        <f>+'EGRESOS POR COMPONENTE'!G25</f>
        <v>1686.8999999999999</v>
      </c>
      <c r="N162" s="112">
        <f>+M162/12</f>
        <v>140.57499999999999</v>
      </c>
      <c r="O162" s="112">
        <f>+N162</f>
        <v>140.57499999999999</v>
      </c>
      <c r="P162" s="112">
        <f t="shared" ref="P162:Y162" si="55">+O162</f>
        <v>140.57499999999999</v>
      </c>
      <c r="Q162" s="112">
        <f t="shared" si="55"/>
        <v>140.57499999999999</v>
      </c>
      <c r="R162" s="112">
        <f t="shared" si="55"/>
        <v>140.57499999999999</v>
      </c>
      <c r="S162" s="112">
        <f t="shared" si="55"/>
        <v>140.57499999999999</v>
      </c>
      <c r="T162" s="112">
        <f t="shared" si="55"/>
        <v>140.57499999999999</v>
      </c>
      <c r="U162" s="112">
        <f t="shared" si="55"/>
        <v>140.57499999999999</v>
      </c>
      <c r="V162" s="112">
        <f t="shared" si="55"/>
        <v>140.57499999999999</v>
      </c>
      <c r="W162" s="112">
        <f t="shared" si="55"/>
        <v>140.57499999999999</v>
      </c>
      <c r="X162" s="112">
        <f t="shared" si="55"/>
        <v>140.57499999999999</v>
      </c>
      <c r="Y162" s="112">
        <f t="shared" si="55"/>
        <v>140.57499999999999</v>
      </c>
      <c r="Z162" s="112">
        <f t="shared" si="53"/>
        <v>1686.9000000000003</v>
      </c>
      <c r="AA162" s="112">
        <f t="shared" si="54"/>
        <v>0</v>
      </c>
    </row>
    <row r="163" spans="1:27" s="24" customFormat="1" ht="25.5" customHeight="1" x14ac:dyDescent="0.2">
      <c r="A163" s="23"/>
      <c r="B163" s="23"/>
      <c r="C163" s="23"/>
      <c r="D163" s="23"/>
      <c r="E163" s="126"/>
      <c r="F163" s="127"/>
      <c r="G163" s="119">
        <v>1100120</v>
      </c>
      <c r="H163" s="120" t="s">
        <v>57</v>
      </c>
      <c r="I163" s="119" t="s">
        <v>59</v>
      </c>
      <c r="J163" s="119" t="s">
        <v>113</v>
      </c>
      <c r="K163" s="119">
        <v>2531</v>
      </c>
      <c r="L163" s="119" t="s">
        <v>18</v>
      </c>
      <c r="M163" s="112">
        <f>+'EGRESOS POR COMPONENTE'!G26</f>
        <v>225</v>
      </c>
      <c r="N163" s="112"/>
      <c r="O163" s="112"/>
      <c r="P163" s="112"/>
      <c r="Q163" s="112"/>
      <c r="R163" s="112">
        <f>+M163</f>
        <v>225</v>
      </c>
      <c r="S163" s="112"/>
      <c r="T163" s="112"/>
      <c r="U163" s="112"/>
      <c r="V163" s="112"/>
      <c r="W163" s="112"/>
      <c r="X163" s="112"/>
      <c r="Y163" s="112"/>
      <c r="Z163" s="112">
        <f t="shared" si="53"/>
        <v>225</v>
      </c>
      <c r="AA163" s="112">
        <f t="shared" si="54"/>
        <v>0</v>
      </c>
    </row>
    <row r="164" spans="1:27" s="24" customFormat="1" ht="25.5" customHeight="1" x14ac:dyDescent="0.2">
      <c r="A164" s="23"/>
      <c r="B164" s="23"/>
      <c r="C164" s="23"/>
      <c r="D164" s="23"/>
      <c r="E164" s="126"/>
      <c r="F164" s="127"/>
      <c r="G164" s="119">
        <v>1100120</v>
      </c>
      <c r="H164" s="120" t="s">
        <v>57</v>
      </c>
      <c r="I164" s="119" t="s">
        <v>59</v>
      </c>
      <c r="J164" s="119" t="s">
        <v>113</v>
      </c>
      <c r="K164" s="119">
        <v>2612</v>
      </c>
      <c r="L164" s="119" t="s">
        <v>62</v>
      </c>
      <c r="M164" s="112">
        <f>+'EGRESOS POR COMPONENTE'!G27</f>
        <v>3780</v>
      </c>
      <c r="N164" s="112">
        <f>+M164/12</f>
        <v>315</v>
      </c>
      <c r="O164" s="112">
        <f>+N164</f>
        <v>315</v>
      </c>
      <c r="P164" s="112">
        <f t="shared" ref="P164:Y164" si="56">+O164</f>
        <v>315</v>
      </c>
      <c r="Q164" s="112">
        <f t="shared" si="56"/>
        <v>315</v>
      </c>
      <c r="R164" s="112">
        <f t="shared" si="56"/>
        <v>315</v>
      </c>
      <c r="S164" s="112">
        <f t="shared" si="56"/>
        <v>315</v>
      </c>
      <c r="T164" s="112">
        <f t="shared" si="56"/>
        <v>315</v>
      </c>
      <c r="U164" s="112">
        <f t="shared" si="56"/>
        <v>315</v>
      </c>
      <c r="V164" s="112">
        <f t="shared" si="56"/>
        <v>315</v>
      </c>
      <c r="W164" s="112">
        <f t="shared" si="56"/>
        <v>315</v>
      </c>
      <c r="X164" s="112">
        <f t="shared" si="56"/>
        <v>315</v>
      </c>
      <c r="Y164" s="112">
        <f t="shared" si="56"/>
        <v>315</v>
      </c>
      <c r="Z164" s="112">
        <f t="shared" si="53"/>
        <v>3780</v>
      </c>
      <c r="AA164" s="112">
        <f t="shared" si="54"/>
        <v>0</v>
      </c>
    </row>
    <row r="165" spans="1:27" s="24" customFormat="1" ht="25.5" customHeight="1" x14ac:dyDescent="0.2">
      <c r="A165" s="23"/>
      <c r="B165" s="23"/>
      <c r="C165" s="23"/>
      <c r="D165" s="23"/>
      <c r="E165" s="126"/>
      <c r="F165" s="127"/>
      <c r="G165" s="119">
        <v>1100120</v>
      </c>
      <c r="H165" s="120" t="s">
        <v>57</v>
      </c>
      <c r="I165" s="119" t="s">
        <v>59</v>
      </c>
      <c r="J165" s="119" t="s">
        <v>113</v>
      </c>
      <c r="K165" s="119">
        <v>2711</v>
      </c>
      <c r="L165" s="119" t="s">
        <v>63</v>
      </c>
      <c r="M165" s="112">
        <f>+'EGRESOS POR COMPONENTE'!G28</f>
        <v>2779.4625000000001</v>
      </c>
      <c r="N165" s="112"/>
      <c r="O165" s="112"/>
      <c r="P165" s="112"/>
      <c r="Q165" s="112"/>
      <c r="R165" s="112"/>
      <c r="S165" s="112"/>
      <c r="T165" s="112"/>
      <c r="U165" s="112"/>
      <c r="V165" s="112"/>
      <c r="W165" s="112">
        <f>+M165</f>
        <v>2779.4625000000001</v>
      </c>
      <c r="X165" s="112">
        <f>+'EGRESOS POR COMPONENTE'!R28</f>
        <v>0</v>
      </c>
      <c r="Y165" s="112">
        <f>+'EGRESOS POR COMPONENTE'!S28</f>
        <v>0</v>
      </c>
      <c r="Z165" s="112">
        <f t="shared" si="53"/>
        <v>2779.4625000000001</v>
      </c>
      <c r="AA165" s="112">
        <f t="shared" si="54"/>
        <v>0</v>
      </c>
    </row>
    <row r="166" spans="1:27" s="24" customFormat="1" ht="25.5" customHeight="1" x14ac:dyDescent="0.2">
      <c r="A166" s="23"/>
      <c r="B166" s="23"/>
      <c r="C166" s="23"/>
      <c r="D166" s="23"/>
      <c r="E166" s="126"/>
      <c r="F166" s="127"/>
      <c r="G166" s="119"/>
      <c r="H166" s="125" t="s">
        <v>89</v>
      </c>
      <c r="I166" s="119"/>
      <c r="J166" s="119"/>
      <c r="K166" s="119"/>
      <c r="L166" s="121"/>
      <c r="M166" s="197">
        <f>SUM(M158:M165)</f>
        <v>20069.362500000003</v>
      </c>
      <c r="N166" s="197">
        <f t="shared" ref="N166:AA166" si="57">SUM(N158:N165)</f>
        <v>3396.5749999999998</v>
      </c>
      <c r="O166" s="197">
        <f t="shared" si="57"/>
        <v>1843.075</v>
      </c>
      <c r="P166" s="197">
        <f t="shared" si="57"/>
        <v>455.57499999999999</v>
      </c>
      <c r="Q166" s="197">
        <f t="shared" si="57"/>
        <v>455.57499999999999</v>
      </c>
      <c r="R166" s="197">
        <f t="shared" si="57"/>
        <v>3621.5749999999998</v>
      </c>
      <c r="S166" s="197">
        <f t="shared" si="57"/>
        <v>455.57499999999999</v>
      </c>
      <c r="T166" s="197">
        <f t="shared" si="57"/>
        <v>455.57499999999999</v>
      </c>
      <c r="U166" s="197">
        <f t="shared" si="57"/>
        <v>455.57499999999999</v>
      </c>
      <c r="V166" s="197">
        <f t="shared" si="57"/>
        <v>2234.0749999999998</v>
      </c>
      <c r="W166" s="197">
        <f t="shared" si="57"/>
        <v>5785.0375000000004</v>
      </c>
      <c r="X166" s="197">
        <f t="shared" si="57"/>
        <v>455.57499999999999</v>
      </c>
      <c r="Y166" s="197">
        <f t="shared" si="57"/>
        <v>455.57499999999999</v>
      </c>
      <c r="Z166" s="197">
        <f t="shared" si="57"/>
        <v>20069.362500000003</v>
      </c>
      <c r="AA166" s="197">
        <f t="shared" si="57"/>
        <v>0</v>
      </c>
    </row>
    <row r="167" spans="1:27" s="24" customFormat="1" ht="25.5" customHeight="1" x14ac:dyDescent="0.2">
      <c r="A167" s="23"/>
      <c r="B167" s="23"/>
      <c r="C167" s="23"/>
      <c r="D167" s="23"/>
      <c r="E167" s="126"/>
      <c r="F167" s="127"/>
      <c r="G167" s="119">
        <v>1100120</v>
      </c>
      <c r="H167" s="120" t="s">
        <v>57</v>
      </c>
      <c r="I167" s="119" t="s">
        <v>59</v>
      </c>
      <c r="J167" s="119" t="s">
        <v>113</v>
      </c>
      <c r="K167" s="119">
        <v>3111</v>
      </c>
      <c r="L167" s="119" t="s">
        <v>20</v>
      </c>
      <c r="M167" s="112">
        <f>+'EGRESOS POR COMPONENTE'!G30</f>
        <v>11256.9</v>
      </c>
      <c r="N167" s="112"/>
      <c r="O167" s="112">
        <f>+M167/6</f>
        <v>1876.1499999999999</v>
      </c>
      <c r="P167" s="112"/>
      <c r="Q167" s="112">
        <f>+O167</f>
        <v>1876.1499999999999</v>
      </c>
      <c r="R167" s="112"/>
      <c r="S167" s="112">
        <f>+Q167</f>
        <v>1876.1499999999999</v>
      </c>
      <c r="T167" s="112"/>
      <c r="U167" s="112">
        <f>+S167</f>
        <v>1876.1499999999999</v>
      </c>
      <c r="V167" s="112">
        <f>+'EGRESOS POR COMPONENTE'!M157</f>
        <v>0</v>
      </c>
      <c r="W167" s="112">
        <f>+U167</f>
        <v>1876.1499999999999</v>
      </c>
      <c r="X167" s="112">
        <f>+V167</f>
        <v>0</v>
      </c>
      <c r="Y167" s="112">
        <f>+W167</f>
        <v>1876.1499999999999</v>
      </c>
      <c r="Z167" s="112">
        <f t="shared" si="53"/>
        <v>11256.9</v>
      </c>
      <c r="AA167" s="112">
        <f t="shared" si="54"/>
        <v>0</v>
      </c>
    </row>
    <row r="168" spans="1:27" s="24" customFormat="1" ht="25.5" customHeight="1" x14ac:dyDescent="0.2">
      <c r="A168" s="23"/>
      <c r="B168" s="23"/>
      <c r="C168" s="23"/>
      <c r="D168" s="23"/>
      <c r="E168" s="126"/>
      <c r="F168" s="127"/>
      <c r="G168" s="119">
        <v>1100120</v>
      </c>
      <c r="H168" s="120" t="s">
        <v>57</v>
      </c>
      <c r="I168" s="119" t="s">
        <v>59</v>
      </c>
      <c r="J168" s="119" t="s">
        <v>113</v>
      </c>
      <c r="K168" s="119">
        <v>3112</v>
      </c>
      <c r="L168" s="119" t="s">
        <v>21</v>
      </c>
      <c r="M168" s="112">
        <f>+'EGRESOS POR COMPONENTE'!G31</f>
        <v>1125.69</v>
      </c>
      <c r="N168" s="112"/>
      <c r="O168" s="112">
        <f>+M168/6</f>
        <v>187.61500000000001</v>
      </c>
      <c r="P168" s="112"/>
      <c r="Q168" s="112">
        <f>+O168</f>
        <v>187.61500000000001</v>
      </c>
      <c r="R168" s="112"/>
      <c r="S168" s="112">
        <f>+Q168</f>
        <v>187.61500000000001</v>
      </c>
      <c r="T168" s="112"/>
      <c r="U168" s="112">
        <f>+S168</f>
        <v>187.61500000000001</v>
      </c>
      <c r="V168" s="112">
        <f>+'EGRESOS POR COMPONENTE'!M158</f>
        <v>0</v>
      </c>
      <c r="W168" s="112">
        <f>+O168</f>
        <v>187.61500000000001</v>
      </c>
      <c r="X168" s="112">
        <f>+'EGRESOS POR COMPONENTE'!O158</f>
        <v>0</v>
      </c>
      <c r="Y168" s="112">
        <f>+O168</f>
        <v>187.61500000000001</v>
      </c>
      <c r="Z168" s="112">
        <f t="shared" si="53"/>
        <v>1125.69</v>
      </c>
      <c r="AA168" s="112">
        <f t="shared" si="54"/>
        <v>0</v>
      </c>
    </row>
    <row r="169" spans="1:27" s="24" customFormat="1" ht="25.5" customHeight="1" x14ac:dyDescent="0.2">
      <c r="A169" s="23"/>
      <c r="B169" s="23"/>
      <c r="C169" s="23"/>
      <c r="D169" s="23"/>
      <c r="E169" s="126"/>
      <c r="F169" s="127"/>
      <c r="G169" s="119">
        <v>1100120</v>
      </c>
      <c r="H169" s="120" t="s">
        <v>57</v>
      </c>
      <c r="I169" s="119" t="s">
        <v>59</v>
      </c>
      <c r="J169" s="119" t="s">
        <v>113</v>
      </c>
      <c r="K169" s="119">
        <v>3131</v>
      </c>
      <c r="L169" s="119" t="s">
        <v>22</v>
      </c>
      <c r="M169" s="112">
        <f>+'EGRESOS POR COMPONENTE'!G32</f>
        <v>306</v>
      </c>
      <c r="N169" s="112">
        <v>25</v>
      </c>
      <c r="O169" s="112">
        <v>25</v>
      </c>
      <c r="P169" s="112">
        <v>25</v>
      </c>
      <c r="Q169" s="112">
        <v>25</v>
      </c>
      <c r="R169" s="112">
        <v>25</v>
      </c>
      <c r="S169" s="112">
        <v>25</v>
      </c>
      <c r="T169" s="112">
        <v>25</v>
      </c>
      <c r="U169" s="112">
        <v>25</v>
      </c>
      <c r="V169" s="112">
        <v>25</v>
      </c>
      <c r="W169" s="112">
        <v>25</v>
      </c>
      <c r="X169" s="112">
        <v>25</v>
      </c>
      <c r="Y169" s="112">
        <v>31</v>
      </c>
      <c r="Z169" s="112">
        <f t="shared" si="53"/>
        <v>306</v>
      </c>
      <c r="AA169" s="112">
        <f t="shared" si="54"/>
        <v>0</v>
      </c>
    </row>
    <row r="170" spans="1:27" s="24" customFormat="1" ht="25.5" customHeight="1" x14ac:dyDescent="0.2">
      <c r="A170" s="23"/>
      <c r="B170" s="23"/>
      <c r="C170" s="23"/>
      <c r="D170" s="23"/>
      <c r="E170" s="126"/>
      <c r="F170" s="127"/>
      <c r="G170" s="119">
        <v>1100120</v>
      </c>
      <c r="H170" s="120" t="s">
        <v>57</v>
      </c>
      <c r="I170" s="119" t="s">
        <v>59</v>
      </c>
      <c r="J170" s="119" t="s">
        <v>113</v>
      </c>
      <c r="K170" s="119">
        <v>3141</v>
      </c>
      <c r="L170" s="119" t="s">
        <v>23</v>
      </c>
      <c r="M170" s="112">
        <f>+'EGRESOS POR COMPONENTE'!G33</f>
        <v>4320</v>
      </c>
      <c r="N170" s="112">
        <v>0</v>
      </c>
      <c r="O170" s="112">
        <f>+M170/12</f>
        <v>360</v>
      </c>
      <c r="P170" s="112">
        <f t="shared" ref="P170:X171" si="58">+O170</f>
        <v>360</v>
      </c>
      <c r="Q170" s="112">
        <f t="shared" si="58"/>
        <v>360</v>
      </c>
      <c r="R170" s="112">
        <f t="shared" si="58"/>
        <v>360</v>
      </c>
      <c r="S170" s="112">
        <f t="shared" si="58"/>
        <v>360</v>
      </c>
      <c r="T170" s="112">
        <f t="shared" si="58"/>
        <v>360</v>
      </c>
      <c r="U170" s="112">
        <f t="shared" si="58"/>
        <v>360</v>
      </c>
      <c r="V170" s="112">
        <f t="shared" si="58"/>
        <v>360</v>
      </c>
      <c r="W170" s="112">
        <f t="shared" si="58"/>
        <v>360</v>
      </c>
      <c r="X170" s="112">
        <f t="shared" si="58"/>
        <v>360</v>
      </c>
      <c r="Y170" s="112">
        <f>+O170*2</f>
        <v>720</v>
      </c>
      <c r="Z170" s="112">
        <f t="shared" si="53"/>
        <v>4320</v>
      </c>
      <c r="AA170" s="112">
        <f t="shared" si="54"/>
        <v>0</v>
      </c>
    </row>
    <row r="171" spans="1:27" s="24" customFormat="1" ht="25.5" customHeight="1" x14ac:dyDescent="0.2">
      <c r="A171" s="23"/>
      <c r="B171" s="23"/>
      <c r="C171" s="23"/>
      <c r="D171" s="23"/>
      <c r="E171" s="126"/>
      <c r="F171" s="127"/>
      <c r="G171" s="119">
        <v>1100120</v>
      </c>
      <c r="H171" s="120" t="s">
        <v>57</v>
      </c>
      <c r="I171" s="119" t="s">
        <v>59</v>
      </c>
      <c r="J171" s="119" t="s">
        <v>113</v>
      </c>
      <c r="K171" s="119">
        <v>3151</v>
      </c>
      <c r="L171" s="119" t="s">
        <v>24</v>
      </c>
      <c r="M171" s="112">
        <f>+'EGRESOS POR COMPONENTE'!G34</f>
        <v>4500</v>
      </c>
      <c r="N171" s="112">
        <v>0</v>
      </c>
      <c r="O171" s="112">
        <f>+M171/12</f>
        <v>375</v>
      </c>
      <c r="P171" s="112">
        <f>+O171</f>
        <v>375</v>
      </c>
      <c r="Q171" s="112">
        <f t="shared" si="58"/>
        <v>375</v>
      </c>
      <c r="R171" s="112">
        <f t="shared" si="58"/>
        <v>375</v>
      </c>
      <c r="S171" s="112">
        <f t="shared" si="58"/>
        <v>375</v>
      </c>
      <c r="T171" s="112">
        <f t="shared" si="58"/>
        <v>375</v>
      </c>
      <c r="U171" s="112">
        <f t="shared" si="58"/>
        <v>375</v>
      </c>
      <c r="V171" s="112">
        <f t="shared" si="58"/>
        <v>375</v>
      </c>
      <c r="W171" s="112">
        <f t="shared" si="58"/>
        <v>375</v>
      </c>
      <c r="X171" s="112">
        <f t="shared" si="58"/>
        <v>375</v>
      </c>
      <c r="Y171" s="112">
        <f>+X171*2</f>
        <v>750</v>
      </c>
      <c r="Z171" s="112">
        <f t="shared" si="53"/>
        <v>4500</v>
      </c>
      <c r="AA171" s="112">
        <f t="shared" si="54"/>
        <v>0</v>
      </c>
    </row>
    <row r="172" spans="1:27" s="24" customFormat="1" ht="25.5" customHeight="1" x14ac:dyDescent="0.2">
      <c r="A172" s="23"/>
      <c r="B172" s="23"/>
      <c r="C172" s="23"/>
      <c r="D172" s="23"/>
      <c r="E172" s="126"/>
      <c r="F172" s="127"/>
      <c r="G172" s="119">
        <v>1100120</v>
      </c>
      <c r="H172" s="120" t="s">
        <v>57</v>
      </c>
      <c r="I172" s="119" t="s">
        <v>59</v>
      </c>
      <c r="J172" s="119" t="s">
        <v>113</v>
      </c>
      <c r="K172" s="119">
        <v>3171</v>
      </c>
      <c r="L172" s="119" t="s">
        <v>25</v>
      </c>
      <c r="M172" s="112">
        <f>+'EGRESOS POR COMPONENTE'!G35</f>
        <v>39600</v>
      </c>
      <c r="N172" s="112">
        <v>0</v>
      </c>
      <c r="O172" s="112">
        <f>+M172/12</f>
        <v>3300</v>
      </c>
      <c r="P172" s="112">
        <f t="shared" ref="P172:Y174" si="59">+O172</f>
        <v>3300</v>
      </c>
      <c r="Q172" s="112">
        <f t="shared" si="59"/>
        <v>3300</v>
      </c>
      <c r="R172" s="112">
        <f t="shared" si="59"/>
        <v>3300</v>
      </c>
      <c r="S172" s="112">
        <f t="shared" si="59"/>
        <v>3300</v>
      </c>
      <c r="T172" s="112">
        <f t="shared" si="59"/>
        <v>3300</v>
      </c>
      <c r="U172" s="112">
        <f t="shared" si="59"/>
        <v>3300</v>
      </c>
      <c r="V172" s="112">
        <f t="shared" si="59"/>
        <v>3300</v>
      </c>
      <c r="W172" s="112">
        <f t="shared" si="59"/>
        <v>3300</v>
      </c>
      <c r="X172" s="112">
        <f t="shared" si="59"/>
        <v>3300</v>
      </c>
      <c r="Y172" s="112">
        <f>+X172*2</f>
        <v>6600</v>
      </c>
      <c r="Z172" s="112">
        <f t="shared" si="53"/>
        <v>39600</v>
      </c>
      <c r="AA172" s="112">
        <f t="shared" si="54"/>
        <v>0</v>
      </c>
    </row>
    <row r="173" spans="1:27" s="24" customFormat="1" ht="25.5" customHeight="1" x14ac:dyDescent="0.2">
      <c r="A173" s="23"/>
      <c r="B173" s="23"/>
      <c r="C173" s="23"/>
      <c r="D173" s="23"/>
      <c r="E173" s="126"/>
      <c r="F173" s="127"/>
      <c r="G173" s="119">
        <v>1100120</v>
      </c>
      <c r="H173" s="120" t="s">
        <v>57</v>
      </c>
      <c r="I173" s="119" t="s">
        <v>59</v>
      </c>
      <c r="J173" s="119" t="s">
        <v>113</v>
      </c>
      <c r="K173" s="119">
        <v>3181</v>
      </c>
      <c r="L173" s="119" t="s">
        <v>26</v>
      </c>
      <c r="M173" s="112">
        <f>+'EGRESOS POR COMPONENTE'!G36</f>
        <v>120</v>
      </c>
      <c r="N173" s="112">
        <f>+M173/12</f>
        <v>10</v>
      </c>
      <c r="O173" s="112">
        <f>+N173</f>
        <v>10</v>
      </c>
      <c r="P173" s="112">
        <f t="shared" si="59"/>
        <v>10</v>
      </c>
      <c r="Q173" s="112">
        <f t="shared" si="59"/>
        <v>10</v>
      </c>
      <c r="R173" s="112">
        <f t="shared" si="59"/>
        <v>10</v>
      </c>
      <c r="S173" s="112">
        <f t="shared" si="59"/>
        <v>10</v>
      </c>
      <c r="T173" s="112">
        <f t="shared" si="59"/>
        <v>10</v>
      </c>
      <c r="U173" s="112">
        <f t="shared" si="59"/>
        <v>10</v>
      </c>
      <c r="V173" s="112">
        <f t="shared" si="59"/>
        <v>10</v>
      </c>
      <c r="W173" s="112">
        <f t="shared" si="59"/>
        <v>10</v>
      </c>
      <c r="X173" s="112">
        <f t="shared" si="59"/>
        <v>10</v>
      </c>
      <c r="Y173" s="112">
        <f t="shared" si="59"/>
        <v>10</v>
      </c>
      <c r="Z173" s="112">
        <f t="shared" si="53"/>
        <v>120</v>
      </c>
      <c r="AA173" s="112">
        <f t="shared" si="54"/>
        <v>0</v>
      </c>
    </row>
    <row r="174" spans="1:27" s="24" customFormat="1" ht="25.5" customHeight="1" x14ac:dyDescent="0.2">
      <c r="A174" s="23"/>
      <c r="B174" s="23"/>
      <c r="C174" s="23"/>
      <c r="D174" s="23"/>
      <c r="E174" s="126"/>
      <c r="F174" s="127"/>
      <c r="G174" s="119">
        <v>1100120</v>
      </c>
      <c r="H174" s="120" t="s">
        <v>57</v>
      </c>
      <c r="I174" s="119" t="s">
        <v>59</v>
      </c>
      <c r="J174" s="119" t="s">
        <v>113</v>
      </c>
      <c r="K174" s="119">
        <v>3221</v>
      </c>
      <c r="L174" s="119" t="s">
        <v>27</v>
      </c>
      <c r="M174" s="112">
        <f>+'EGRESOS POR COMPONENTE'!G37</f>
        <v>52940.367000000006</v>
      </c>
      <c r="N174" s="112">
        <f>+M174/12</f>
        <v>4411.6972500000002</v>
      </c>
      <c r="O174" s="112">
        <f>+N174</f>
        <v>4411.6972500000002</v>
      </c>
      <c r="P174" s="112">
        <f t="shared" si="59"/>
        <v>4411.6972500000002</v>
      </c>
      <c r="Q174" s="112">
        <f t="shared" si="59"/>
        <v>4411.6972500000002</v>
      </c>
      <c r="R174" s="112">
        <f t="shared" si="59"/>
        <v>4411.6972500000002</v>
      </c>
      <c r="S174" s="112">
        <f t="shared" si="59"/>
        <v>4411.6972500000002</v>
      </c>
      <c r="T174" s="112">
        <f t="shared" si="59"/>
        <v>4411.6972500000002</v>
      </c>
      <c r="U174" s="112">
        <f t="shared" si="59"/>
        <v>4411.6972500000002</v>
      </c>
      <c r="V174" s="112">
        <f t="shared" si="59"/>
        <v>4411.6972500000002</v>
      </c>
      <c r="W174" s="112">
        <f t="shared" si="59"/>
        <v>4411.6972500000002</v>
      </c>
      <c r="X174" s="112">
        <f t="shared" si="59"/>
        <v>4411.6972500000002</v>
      </c>
      <c r="Y174" s="112">
        <f t="shared" si="59"/>
        <v>4411.6972500000002</v>
      </c>
      <c r="Z174" s="112">
        <f t="shared" si="53"/>
        <v>52940.366999999991</v>
      </c>
      <c r="AA174" s="112">
        <f t="shared" si="54"/>
        <v>0</v>
      </c>
    </row>
    <row r="175" spans="1:27" s="24" customFormat="1" ht="25.5" customHeight="1" x14ac:dyDescent="0.2">
      <c r="A175" s="23"/>
      <c r="B175" s="23"/>
      <c r="C175" s="23"/>
      <c r="D175" s="23"/>
      <c r="E175" s="126"/>
      <c r="F175" s="127"/>
      <c r="G175" s="119">
        <v>1100120</v>
      </c>
      <c r="H175" s="120" t="s">
        <v>57</v>
      </c>
      <c r="I175" s="119" t="s">
        <v>59</v>
      </c>
      <c r="J175" s="119" t="s">
        <v>113</v>
      </c>
      <c r="K175" s="119">
        <v>3291</v>
      </c>
      <c r="L175" s="119" t="s">
        <v>28</v>
      </c>
      <c r="M175" s="112">
        <f>+'EGRESOS POR COMPONENTE'!G38</f>
        <v>150</v>
      </c>
      <c r="N175" s="112"/>
      <c r="O175" s="112"/>
      <c r="P175" s="112"/>
      <c r="Q175" s="112"/>
      <c r="R175" s="112"/>
      <c r="S175" s="112"/>
      <c r="T175" s="112"/>
      <c r="U175" s="112">
        <f>+M175</f>
        <v>150</v>
      </c>
      <c r="V175" s="112">
        <f>+'EGRESOS POR COMPONENTE'!M165</f>
        <v>0</v>
      </c>
      <c r="W175" s="112">
        <f>+'EGRESOS POR COMPONENTE'!N165</f>
        <v>0</v>
      </c>
      <c r="X175" s="112">
        <f>+'EGRESOS POR COMPONENTE'!O165</f>
        <v>0</v>
      </c>
      <c r="Y175" s="112">
        <f>+'EGRESOS POR COMPONENTE'!P165</f>
        <v>0</v>
      </c>
      <c r="Z175" s="112">
        <f t="shared" si="53"/>
        <v>150</v>
      </c>
      <c r="AA175" s="112">
        <f t="shared" si="54"/>
        <v>0</v>
      </c>
    </row>
    <row r="176" spans="1:27" s="24" customFormat="1" ht="25.5" customHeight="1" x14ac:dyDescent="0.2">
      <c r="A176" s="23"/>
      <c r="B176" s="23"/>
      <c r="C176" s="23"/>
      <c r="D176" s="23"/>
      <c r="E176" s="126"/>
      <c r="F176" s="127"/>
      <c r="G176" s="119">
        <v>1100120</v>
      </c>
      <c r="H176" s="120" t="s">
        <v>57</v>
      </c>
      <c r="I176" s="119" t="s">
        <v>59</v>
      </c>
      <c r="J176" s="119" t="s">
        <v>113</v>
      </c>
      <c r="K176" s="119">
        <v>3311</v>
      </c>
      <c r="L176" s="119" t="s">
        <v>29</v>
      </c>
      <c r="M176" s="112">
        <f>+'EGRESOS POR COMPONENTE'!G39</f>
        <v>750</v>
      </c>
      <c r="N176" s="112">
        <v>0</v>
      </c>
      <c r="O176" s="112">
        <v>0</v>
      </c>
      <c r="P176" s="112">
        <v>0</v>
      </c>
      <c r="Q176" s="112">
        <v>0</v>
      </c>
      <c r="R176" s="112">
        <f>+M176</f>
        <v>750</v>
      </c>
      <c r="S176" s="112">
        <v>0</v>
      </c>
      <c r="T176" s="112">
        <v>0</v>
      </c>
      <c r="U176" s="112">
        <v>0</v>
      </c>
      <c r="V176" s="112">
        <v>0</v>
      </c>
      <c r="W176" s="112">
        <v>0</v>
      </c>
      <c r="X176" s="112">
        <f>+'EGRESOS POR COMPONENTE'!O166</f>
        <v>0</v>
      </c>
      <c r="Y176" s="112">
        <f>+'EGRESOS POR COMPONENTE'!P166</f>
        <v>0</v>
      </c>
      <c r="Z176" s="112">
        <f t="shared" si="53"/>
        <v>750</v>
      </c>
      <c r="AA176" s="112">
        <f t="shared" si="54"/>
        <v>0</v>
      </c>
    </row>
    <row r="177" spans="1:27" s="24" customFormat="1" ht="25.5" customHeight="1" x14ac:dyDescent="0.2">
      <c r="A177" s="23"/>
      <c r="B177" s="23"/>
      <c r="C177" s="23"/>
      <c r="D177" s="23"/>
      <c r="E177" s="126"/>
      <c r="F177" s="127"/>
      <c r="G177" s="119">
        <v>1100120</v>
      </c>
      <c r="H177" s="120" t="s">
        <v>57</v>
      </c>
      <c r="I177" s="119" t="s">
        <v>59</v>
      </c>
      <c r="J177" s="119" t="s">
        <v>113</v>
      </c>
      <c r="K177" s="119">
        <v>3361</v>
      </c>
      <c r="L177" s="119" t="s">
        <v>30</v>
      </c>
      <c r="M177" s="112">
        <f>+'EGRESOS POR COMPONENTE'!G40</f>
        <v>225</v>
      </c>
      <c r="N177" s="112">
        <v>0</v>
      </c>
      <c r="O177" s="112">
        <v>0</v>
      </c>
      <c r="P177" s="112">
        <v>0</v>
      </c>
      <c r="Q177" s="112">
        <v>0</v>
      </c>
      <c r="R177" s="112">
        <v>0</v>
      </c>
      <c r="S177" s="112">
        <v>0</v>
      </c>
      <c r="T177" s="112">
        <v>0</v>
      </c>
      <c r="U177" s="112">
        <v>0</v>
      </c>
      <c r="V177" s="112">
        <f>+M177</f>
        <v>225</v>
      </c>
      <c r="W177" s="112">
        <f>+'EGRESOS POR COMPONENTE'!N167</f>
        <v>0</v>
      </c>
      <c r="X177" s="112">
        <f>+'EGRESOS POR COMPONENTE'!O167</f>
        <v>0</v>
      </c>
      <c r="Y177" s="112">
        <f>+'EGRESOS POR COMPONENTE'!P167</f>
        <v>0</v>
      </c>
      <c r="Z177" s="112">
        <f t="shared" si="53"/>
        <v>225</v>
      </c>
      <c r="AA177" s="112">
        <f t="shared" si="54"/>
        <v>0</v>
      </c>
    </row>
    <row r="178" spans="1:27" s="24" customFormat="1" ht="25.5" customHeight="1" x14ac:dyDescent="0.2">
      <c r="A178" s="23"/>
      <c r="B178" s="23"/>
      <c r="C178" s="23"/>
      <c r="D178" s="23"/>
      <c r="E178" s="126"/>
      <c r="F178" s="127"/>
      <c r="G178" s="119">
        <v>1100120</v>
      </c>
      <c r="H178" s="120" t="s">
        <v>57</v>
      </c>
      <c r="I178" s="119" t="s">
        <v>59</v>
      </c>
      <c r="J178" s="119" t="s">
        <v>113</v>
      </c>
      <c r="K178" s="119">
        <v>3381</v>
      </c>
      <c r="L178" s="119" t="s">
        <v>31</v>
      </c>
      <c r="M178" s="112">
        <f>+'EGRESOS POR COMPONENTE'!G41</f>
        <v>486</v>
      </c>
      <c r="N178" s="112">
        <f>+M178/12</f>
        <v>40.5</v>
      </c>
      <c r="O178" s="112">
        <f>+N178</f>
        <v>40.5</v>
      </c>
      <c r="P178" s="112">
        <f t="shared" ref="P178:Y178" si="60">+O178</f>
        <v>40.5</v>
      </c>
      <c r="Q178" s="112">
        <f t="shared" si="60"/>
        <v>40.5</v>
      </c>
      <c r="R178" s="112">
        <f t="shared" si="60"/>
        <v>40.5</v>
      </c>
      <c r="S178" s="112">
        <f t="shared" si="60"/>
        <v>40.5</v>
      </c>
      <c r="T178" s="112">
        <f t="shared" si="60"/>
        <v>40.5</v>
      </c>
      <c r="U178" s="112">
        <f t="shared" si="60"/>
        <v>40.5</v>
      </c>
      <c r="V178" s="112">
        <f t="shared" si="60"/>
        <v>40.5</v>
      </c>
      <c r="W178" s="112">
        <f t="shared" si="60"/>
        <v>40.5</v>
      </c>
      <c r="X178" s="112">
        <f t="shared" si="60"/>
        <v>40.5</v>
      </c>
      <c r="Y178" s="112">
        <f t="shared" si="60"/>
        <v>40.5</v>
      </c>
      <c r="Z178" s="112">
        <f t="shared" si="53"/>
        <v>486</v>
      </c>
      <c r="AA178" s="112">
        <f t="shared" si="54"/>
        <v>0</v>
      </c>
    </row>
    <row r="179" spans="1:27" s="24" customFormat="1" ht="25.5" customHeight="1" x14ac:dyDescent="0.2">
      <c r="A179" s="23"/>
      <c r="B179" s="23"/>
      <c r="C179" s="23"/>
      <c r="D179" s="23"/>
      <c r="E179" s="126"/>
      <c r="F179" s="127"/>
      <c r="G179" s="119">
        <v>2510120</v>
      </c>
      <c r="H179" s="120" t="s">
        <v>57</v>
      </c>
      <c r="I179" s="119" t="s">
        <v>59</v>
      </c>
      <c r="J179" s="119" t="s">
        <v>113</v>
      </c>
      <c r="K179" s="119">
        <v>3391</v>
      </c>
      <c r="L179" s="119" t="s">
        <v>85</v>
      </c>
      <c r="M179" s="112">
        <v>457961.06699999998</v>
      </c>
      <c r="N179" s="112">
        <v>0</v>
      </c>
      <c r="O179" s="112">
        <v>0</v>
      </c>
      <c r="P179" s="112">
        <v>0</v>
      </c>
      <c r="Q179" s="112">
        <v>0</v>
      </c>
      <c r="R179" s="112">
        <v>0</v>
      </c>
      <c r="S179" s="112">
        <v>0</v>
      </c>
      <c r="T179" s="112">
        <v>0</v>
      </c>
      <c r="U179" s="112">
        <f>+M179/2</f>
        <v>228980.53349999999</v>
      </c>
      <c r="V179" s="112">
        <f>+'EGRESOS POR COMPONENTE'!M169</f>
        <v>0</v>
      </c>
      <c r="W179" s="112">
        <f>+'EGRESOS POR COMPONENTE'!N169</f>
        <v>0</v>
      </c>
      <c r="X179" s="112">
        <f>+'EGRESOS POR COMPONENTE'!O169</f>
        <v>0</v>
      </c>
      <c r="Y179" s="112">
        <f>+U179</f>
        <v>228980.53349999999</v>
      </c>
      <c r="Z179" s="112">
        <f t="shared" si="53"/>
        <v>457961.06699999998</v>
      </c>
      <c r="AA179" s="112">
        <f t="shared" si="54"/>
        <v>0</v>
      </c>
    </row>
    <row r="180" spans="1:27" s="24" customFormat="1" ht="25.5" customHeight="1" x14ac:dyDescent="0.2">
      <c r="A180" s="23"/>
      <c r="B180" s="23"/>
      <c r="C180" s="23"/>
      <c r="D180" s="23"/>
      <c r="E180" s="126"/>
      <c r="F180" s="127"/>
      <c r="G180" s="119">
        <v>1100120</v>
      </c>
      <c r="H180" s="120" t="s">
        <v>57</v>
      </c>
      <c r="I180" s="119" t="s">
        <v>59</v>
      </c>
      <c r="J180" s="119" t="s">
        <v>113</v>
      </c>
      <c r="K180" s="119">
        <v>3411</v>
      </c>
      <c r="L180" s="119" t="s">
        <v>32</v>
      </c>
      <c r="M180" s="112">
        <f>+'EGRESOS POR COMPONENTE'!G43</f>
        <v>849.03149999999994</v>
      </c>
      <c r="N180" s="112">
        <f>+M180/13</f>
        <v>65.310115384615386</v>
      </c>
      <c r="O180" s="112">
        <f>+N180</f>
        <v>65.310115384615386</v>
      </c>
      <c r="P180" s="112">
        <f t="shared" ref="P180:X180" si="61">+O180</f>
        <v>65.310115384615386</v>
      </c>
      <c r="Q180" s="112">
        <f t="shared" si="61"/>
        <v>65.310115384615386</v>
      </c>
      <c r="R180" s="112">
        <f t="shared" si="61"/>
        <v>65.310115384615386</v>
      </c>
      <c r="S180" s="112">
        <f t="shared" si="61"/>
        <v>65.310115384615386</v>
      </c>
      <c r="T180" s="112">
        <f t="shared" si="61"/>
        <v>65.310115384615386</v>
      </c>
      <c r="U180" s="112">
        <f t="shared" si="61"/>
        <v>65.310115384615386</v>
      </c>
      <c r="V180" s="112">
        <f t="shared" si="61"/>
        <v>65.310115384615386</v>
      </c>
      <c r="W180" s="112">
        <f t="shared" si="61"/>
        <v>65.310115384615386</v>
      </c>
      <c r="X180" s="112">
        <f t="shared" si="61"/>
        <v>65.310115384615386</v>
      </c>
      <c r="Y180" s="112">
        <f>+X180*2</f>
        <v>130.62023076923077</v>
      </c>
      <c r="Z180" s="112">
        <f t="shared" si="53"/>
        <v>849.03150000000028</v>
      </c>
      <c r="AA180" s="112">
        <f t="shared" si="54"/>
        <v>0</v>
      </c>
    </row>
    <row r="181" spans="1:27" s="24" customFormat="1" ht="25.5" customHeight="1" x14ac:dyDescent="0.2">
      <c r="A181" s="23"/>
      <c r="B181" s="23"/>
      <c r="C181" s="23"/>
      <c r="D181" s="23"/>
      <c r="E181" s="126"/>
      <c r="F181" s="127"/>
      <c r="G181" s="119">
        <v>1100120</v>
      </c>
      <c r="H181" s="120" t="s">
        <v>57</v>
      </c>
      <c r="I181" s="119" t="s">
        <v>59</v>
      </c>
      <c r="J181" s="119" t="s">
        <v>113</v>
      </c>
      <c r="K181" s="119">
        <v>3451</v>
      </c>
      <c r="L181" s="119" t="s">
        <v>107</v>
      </c>
      <c r="M181" s="112">
        <f>+'EGRESOS POR COMPONENTE'!G44</f>
        <v>4800</v>
      </c>
      <c r="N181" s="112">
        <v>0</v>
      </c>
      <c r="O181" s="112">
        <f>+M181/4</f>
        <v>1200</v>
      </c>
      <c r="P181" s="112">
        <v>0</v>
      </c>
      <c r="Q181" s="112">
        <v>0</v>
      </c>
      <c r="R181" s="112">
        <f>+P181/4</f>
        <v>0</v>
      </c>
      <c r="S181" s="112">
        <f>+M181/4</f>
        <v>1200</v>
      </c>
      <c r="T181" s="112">
        <v>0</v>
      </c>
      <c r="U181" s="112">
        <v>0</v>
      </c>
      <c r="V181" s="112">
        <f>+M181/4</f>
        <v>1200</v>
      </c>
      <c r="W181" s="112">
        <f>+'EGRESOS POR COMPONENTE'!N171</f>
        <v>0</v>
      </c>
      <c r="X181" s="112">
        <f>+'EGRESOS POR COMPONENTE'!O171</f>
        <v>0</v>
      </c>
      <c r="Y181" s="112">
        <f>+M181/4</f>
        <v>1200</v>
      </c>
      <c r="Z181" s="112">
        <f t="shared" si="53"/>
        <v>4800</v>
      </c>
      <c r="AA181" s="112">
        <f t="shared" si="54"/>
        <v>0</v>
      </c>
    </row>
    <row r="182" spans="1:27" s="24" customFormat="1" ht="25.5" customHeight="1" x14ac:dyDescent="0.2">
      <c r="A182" s="23"/>
      <c r="B182" s="23"/>
      <c r="C182" s="23"/>
      <c r="D182" s="23"/>
      <c r="E182" s="126"/>
      <c r="F182" s="127"/>
      <c r="G182" s="119">
        <v>1100120</v>
      </c>
      <c r="H182" s="120" t="s">
        <v>57</v>
      </c>
      <c r="I182" s="119" t="s">
        <v>59</v>
      </c>
      <c r="J182" s="119" t="s">
        <v>113</v>
      </c>
      <c r="K182" s="119">
        <v>3511</v>
      </c>
      <c r="L182" s="119" t="s">
        <v>33</v>
      </c>
      <c r="M182" s="112">
        <f>+'EGRESOS POR COMPONENTE'!G45</f>
        <v>1050</v>
      </c>
      <c r="N182" s="112">
        <v>0</v>
      </c>
      <c r="O182" s="112">
        <v>0</v>
      </c>
      <c r="P182" s="112">
        <v>0</v>
      </c>
      <c r="Q182" s="112">
        <v>0</v>
      </c>
      <c r="R182" s="112">
        <v>0</v>
      </c>
      <c r="S182" s="112">
        <v>0</v>
      </c>
      <c r="T182" s="112">
        <v>0</v>
      </c>
      <c r="U182" s="112">
        <v>0</v>
      </c>
      <c r="V182" s="112">
        <f>+M182/2</f>
        <v>525</v>
      </c>
      <c r="W182" s="112">
        <f>+'EGRESOS POR COMPONENTE'!N172</f>
        <v>0</v>
      </c>
      <c r="X182" s="112">
        <f>+'EGRESOS POR COMPONENTE'!O172</f>
        <v>0</v>
      </c>
      <c r="Y182" s="112">
        <f>+V182</f>
        <v>525</v>
      </c>
      <c r="Z182" s="112">
        <f t="shared" si="53"/>
        <v>1050</v>
      </c>
      <c r="AA182" s="112">
        <f t="shared" si="54"/>
        <v>0</v>
      </c>
    </row>
    <row r="183" spans="1:27" s="24" customFormat="1" ht="25.5" customHeight="1" x14ac:dyDescent="0.2">
      <c r="A183" s="23"/>
      <c r="B183" s="23"/>
      <c r="C183" s="23"/>
      <c r="D183" s="23"/>
      <c r="E183" s="126"/>
      <c r="F183" s="127"/>
      <c r="G183" s="119">
        <v>1100120</v>
      </c>
      <c r="H183" s="120" t="s">
        <v>57</v>
      </c>
      <c r="I183" s="119" t="s">
        <v>59</v>
      </c>
      <c r="J183" s="119" t="s">
        <v>113</v>
      </c>
      <c r="K183" s="119">
        <v>3521</v>
      </c>
      <c r="L183" s="119" t="s">
        <v>34</v>
      </c>
      <c r="M183" s="112">
        <f>+'EGRESOS POR COMPONENTE'!G46</f>
        <v>1050</v>
      </c>
      <c r="N183" s="112">
        <v>0</v>
      </c>
      <c r="O183" s="112">
        <v>0</v>
      </c>
      <c r="P183" s="112">
        <v>0</v>
      </c>
      <c r="Q183" s="112">
        <v>0</v>
      </c>
      <c r="R183" s="112">
        <v>0</v>
      </c>
      <c r="S183" s="112">
        <v>0</v>
      </c>
      <c r="T183" s="112">
        <v>0</v>
      </c>
      <c r="U183" s="112">
        <v>0</v>
      </c>
      <c r="V183" s="112">
        <f>+M183</f>
        <v>1050</v>
      </c>
      <c r="W183" s="112">
        <f>+'EGRESOS POR COMPONENTE'!N173</f>
        <v>0</v>
      </c>
      <c r="X183" s="112">
        <f>+'EGRESOS POR COMPONENTE'!O173</f>
        <v>0</v>
      </c>
      <c r="Y183" s="112">
        <f>+'EGRESOS POR COMPONENTE'!P173</f>
        <v>0</v>
      </c>
      <c r="Z183" s="112">
        <f t="shared" si="53"/>
        <v>1050</v>
      </c>
      <c r="AA183" s="112">
        <f t="shared" si="54"/>
        <v>0</v>
      </c>
    </row>
    <row r="184" spans="1:27" s="24" customFormat="1" ht="25.5" customHeight="1" x14ac:dyDescent="0.2">
      <c r="A184" s="23"/>
      <c r="B184" s="23"/>
      <c r="C184" s="23"/>
      <c r="D184" s="23"/>
      <c r="E184" s="126"/>
      <c r="F184" s="127"/>
      <c r="G184" s="119">
        <v>1100120</v>
      </c>
      <c r="H184" s="120" t="s">
        <v>57</v>
      </c>
      <c r="I184" s="119" t="s">
        <v>59</v>
      </c>
      <c r="J184" s="119" t="s">
        <v>113</v>
      </c>
      <c r="K184" s="119">
        <v>3531</v>
      </c>
      <c r="L184" s="119" t="s">
        <v>35</v>
      </c>
      <c r="M184" s="112">
        <f>+'EGRESOS POR COMPONENTE'!G47</f>
        <v>3000</v>
      </c>
      <c r="N184" s="112">
        <v>0</v>
      </c>
      <c r="O184" s="112">
        <v>0</v>
      </c>
      <c r="P184" s="112">
        <v>0</v>
      </c>
      <c r="Q184" s="112">
        <v>0</v>
      </c>
      <c r="R184" s="112">
        <f>+M184/3</f>
        <v>1000</v>
      </c>
      <c r="S184" s="112">
        <v>0</v>
      </c>
      <c r="T184" s="112">
        <v>0</v>
      </c>
      <c r="U184" s="112">
        <f>+R184</f>
        <v>1000</v>
      </c>
      <c r="V184" s="112">
        <f>+'EGRESOS POR COMPONENTE'!M174</f>
        <v>0</v>
      </c>
      <c r="W184" s="112">
        <f>+'EGRESOS POR COMPONENTE'!N174</f>
        <v>0</v>
      </c>
      <c r="X184" s="112">
        <f>+'EGRESOS POR COMPONENTE'!O174</f>
        <v>0</v>
      </c>
      <c r="Y184" s="112">
        <f>+R184</f>
        <v>1000</v>
      </c>
      <c r="Z184" s="112">
        <f t="shared" si="53"/>
        <v>3000</v>
      </c>
      <c r="AA184" s="112">
        <f t="shared" si="54"/>
        <v>0</v>
      </c>
    </row>
    <row r="185" spans="1:27" s="24" customFormat="1" ht="25.5" customHeight="1" x14ac:dyDescent="0.2">
      <c r="A185" s="23"/>
      <c r="B185" s="23"/>
      <c r="C185" s="23"/>
      <c r="D185" s="23"/>
      <c r="E185" s="126"/>
      <c r="F185" s="127"/>
      <c r="G185" s="119">
        <v>1100120</v>
      </c>
      <c r="H185" s="120" t="s">
        <v>57</v>
      </c>
      <c r="I185" s="119" t="s">
        <v>59</v>
      </c>
      <c r="J185" s="119" t="s">
        <v>113</v>
      </c>
      <c r="K185" s="119">
        <v>3551</v>
      </c>
      <c r="L185" s="119" t="s">
        <v>36</v>
      </c>
      <c r="M185" s="112">
        <f>+'EGRESOS POR COMPONENTE'!G48</f>
        <v>3375</v>
      </c>
      <c r="N185" s="112">
        <v>0</v>
      </c>
      <c r="O185" s="112">
        <v>0</v>
      </c>
      <c r="P185" s="112">
        <v>0</v>
      </c>
      <c r="Q185" s="112">
        <v>0</v>
      </c>
      <c r="R185" s="112">
        <v>0</v>
      </c>
      <c r="S185" s="112">
        <v>0</v>
      </c>
      <c r="T185" s="112">
        <v>0</v>
      </c>
      <c r="U185" s="112">
        <f>+M185/2</f>
        <v>1687.5</v>
      </c>
      <c r="V185" s="112">
        <f>+'EGRESOS POR COMPONENTE'!M175</f>
        <v>0</v>
      </c>
      <c r="W185" s="112">
        <f>+'EGRESOS POR COMPONENTE'!N175</f>
        <v>0</v>
      </c>
      <c r="X185" s="112">
        <f>+M185/2</f>
        <v>1687.5</v>
      </c>
      <c r="Y185" s="112">
        <f>+'EGRESOS POR COMPONENTE'!P175</f>
        <v>0</v>
      </c>
      <c r="Z185" s="112">
        <f t="shared" si="53"/>
        <v>3375</v>
      </c>
      <c r="AA185" s="112">
        <f t="shared" si="54"/>
        <v>0</v>
      </c>
    </row>
    <row r="186" spans="1:27" s="24" customFormat="1" ht="25.5" customHeight="1" x14ac:dyDescent="0.2">
      <c r="A186" s="23"/>
      <c r="B186" s="23"/>
      <c r="C186" s="23"/>
      <c r="D186" s="23"/>
      <c r="E186" s="126"/>
      <c r="F186" s="127"/>
      <c r="G186" s="119">
        <v>1100120</v>
      </c>
      <c r="H186" s="120" t="s">
        <v>57</v>
      </c>
      <c r="I186" s="119" t="s">
        <v>59</v>
      </c>
      <c r="J186" s="119" t="s">
        <v>113</v>
      </c>
      <c r="K186" s="119">
        <v>3571</v>
      </c>
      <c r="L186" s="119" t="s">
        <v>37</v>
      </c>
      <c r="M186" s="112">
        <f>+'EGRESOS POR COMPONENTE'!G49</f>
        <v>1770</v>
      </c>
      <c r="N186" s="112">
        <v>0</v>
      </c>
      <c r="O186" s="112">
        <v>0</v>
      </c>
      <c r="P186" s="112">
        <v>0</v>
      </c>
      <c r="Q186" s="112">
        <v>0</v>
      </c>
      <c r="R186" s="112">
        <f>+M186/2</f>
        <v>885</v>
      </c>
      <c r="S186" s="112">
        <v>0</v>
      </c>
      <c r="T186" s="112">
        <v>0</v>
      </c>
      <c r="U186" s="112">
        <v>0</v>
      </c>
      <c r="V186" s="112">
        <v>0</v>
      </c>
      <c r="W186" s="112">
        <f>+R186</f>
        <v>885</v>
      </c>
      <c r="X186" s="112">
        <f>+'EGRESOS POR COMPONENTE'!O176</f>
        <v>0</v>
      </c>
      <c r="Y186" s="112">
        <f>+'EGRESOS POR COMPONENTE'!P176</f>
        <v>0</v>
      </c>
      <c r="Z186" s="112">
        <f t="shared" si="53"/>
        <v>1770</v>
      </c>
      <c r="AA186" s="112">
        <f t="shared" si="54"/>
        <v>0</v>
      </c>
    </row>
    <row r="187" spans="1:27" s="24" customFormat="1" ht="25.5" customHeight="1" x14ac:dyDescent="0.2">
      <c r="A187" s="23"/>
      <c r="B187" s="23"/>
      <c r="C187" s="23"/>
      <c r="D187" s="23"/>
      <c r="E187" s="126"/>
      <c r="F187" s="127"/>
      <c r="G187" s="119">
        <v>1100120</v>
      </c>
      <c r="H187" s="120" t="s">
        <v>57</v>
      </c>
      <c r="I187" s="119" t="s">
        <v>59</v>
      </c>
      <c r="J187" s="119" t="s">
        <v>113</v>
      </c>
      <c r="K187" s="119">
        <v>3611</v>
      </c>
      <c r="L187" s="119" t="s">
        <v>38</v>
      </c>
      <c r="M187" s="112">
        <f>+'EGRESOS POR COMPONENTE'!G50</f>
        <v>450</v>
      </c>
      <c r="N187" s="112">
        <v>0</v>
      </c>
      <c r="O187" s="112">
        <v>0</v>
      </c>
      <c r="P187" s="112">
        <f>+M187</f>
        <v>450</v>
      </c>
      <c r="Q187" s="112">
        <v>0</v>
      </c>
      <c r="R187" s="112">
        <v>0</v>
      </c>
      <c r="S187" s="112">
        <v>0</v>
      </c>
      <c r="T187" s="112">
        <v>0</v>
      </c>
      <c r="U187" s="112">
        <v>0</v>
      </c>
      <c r="V187" s="112">
        <v>0</v>
      </c>
      <c r="W187" s="112">
        <v>0</v>
      </c>
      <c r="X187" s="112">
        <v>0</v>
      </c>
      <c r="Y187" s="112">
        <v>0</v>
      </c>
      <c r="Z187" s="112">
        <f t="shared" si="53"/>
        <v>450</v>
      </c>
      <c r="AA187" s="112">
        <f t="shared" si="54"/>
        <v>0</v>
      </c>
    </row>
    <row r="188" spans="1:27" s="24" customFormat="1" ht="25.5" customHeight="1" x14ac:dyDescent="0.2">
      <c r="A188" s="23"/>
      <c r="B188" s="23"/>
      <c r="C188" s="23"/>
      <c r="D188" s="23"/>
      <c r="E188" s="126"/>
      <c r="F188" s="127"/>
      <c r="G188" s="119">
        <v>1100120</v>
      </c>
      <c r="H188" s="120" t="s">
        <v>57</v>
      </c>
      <c r="I188" s="119" t="s">
        <v>59</v>
      </c>
      <c r="J188" s="119" t="s">
        <v>113</v>
      </c>
      <c r="K188" s="119">
        <v>3721</v>
      </c>
      <c r="L188" s="119" t="s">
        <v>39</v>
      </c>
      <c r="M188" s="112">
        <f>+'EGRESOS POR COMPONENTE'!G51</f>
        <v>750</v>
      </c>
      <c r="N188" s="112">
        <v>0</v>
      </c>
      <c r="O188" s="112">
        <v>0</v>
      </c>
      <c r="P188" s="112">
        <v>0</v>
      </c>
      <c r="Q188" s="112">
        <v>0</v>
      </c>
      <c r="R188" s="112">
        <v>0</v>
      </c>
      <c r="S188" s="112">
        <v>0</v>
      </c>
      <c r="T188" s="112">
        <v>0</v>
      </c>
      <c r="U188" s="112">
        <v>0</v>
      </c>
      <c r="V188" s="112">
        <f>+'EGRESOS POR COMPONENTE'!M178</f>
        <v>0</v>
      </c>
      <c r="W188" s="112">
        <f>+M188</f>
        <v>750</v>
      </c>
      <c r="X188" s="112">
        <f>+'EGRESOS POR COMPONENTE'!O178</f>
        <v>0</v>
      </c>
      <c r="Y188" s="112">
        <f>+'EGRESOS POR COMPONENTE'!P178</f>
        <v>0</v>
      </c>
      <c r="Z188" s="112">
        <f t="shared" si="53"/>
        <v>750</v>
      </c>
      <c r="AA188" s="112">
        <f t="shared" si="54"/>
        <v>0</v>
      </c>
    </row>
    <row r="189" spans="1:27" s="24" customFormat="1" ht="25.5" customHeight="1" x14ac:dyDescent="0.2">
      <c r="A189" s="23"/>
      <c r="B189" s="23"/>
      <c r="C189" s="23"/>
      <c r="D189" s="23"/>
      <c r="E189" s="126"/>
      <c r="F189" s="127"/>
      <c r="G189" s="119">
        <v>1100120</v>
      </c>
      <c r="H189" s="120" t="s">
        <v>57</v>
      </c>
      <c r="I189" s="119" t="s">
        <v>59</v>
      </c>
      <c r="J189" s="119" t="s">
        <v>113</v>
      </c>
      <c r="K189" s="119">
        <v>3751</v>
      </c>
      <c r="L189" s="119" t="s">
        <v>40</v>
      </c>
      <c r="M189" s="112">
        <f>+'EGRESOS POR COMPONENTE'!G52</f>
        <v>933.37949999999989</v>
      </c>
      <c r="N189" s="112">
        <v>0</v>
      </c>
      <c r="O189" s="112">
        <v>0</v>
      </c>
      <c r="P189" s="112">
        <v>0</v>
      </c>
      <c r="Q189" s="112">
        <v>0</v>
      </c>
      <c r="R189" s="112">
        <v>0</v>
      </c>
      <c r="S189" s="112">
        <v>0</v>
      </c>
      <c r="T189" s="112">
        <v>0</v>
      </c>
      <c r="U189" s="112">
        <v>0</v>
      </c>
      <c r="V189" s="112">
        <f>+'EGRESOS POR COMPONENTE'!M179</f>
        <v>0</v>
      </c>
      <c r="W189" s="112">
        <f>+M189</f>
        <v>933.37949999999989</v>
      </c>
      <c r="X189" s="112">
        <f>+'EGRESOS POR COMPONENTE'!R52</f>
        <v>0</v>
      </c>
      <c r="Y189" s="112">
        <f>+'EGRESOS POR COMPONENTE'!S52</f>
        <v>0</v>
      </c>
      <c r="Z189" s="112">
        <f t="shared" si="53"/>
        <v>933.37949999999989</v>
      </c>
      <c r="AA189" s="112">
        <f t="shared" si="54"/>
        <v>0</v>
      </c>
    </row>
    <row r="190" spans="1:27" s="24" customFormat="1" ht="25.5" customHeight="1" x14ac:dyDescent="0.2">
      <c r="A190" s="23"/>
      <c r="B190" s="23"/>
      <c r="C190" s="23"/>
      <c r="D190" s="23"/>
      <c r="E190" s="126"/>
      <c r="F190" s="127"/>
      <c r="G190" s="119">
        <v>1100120</v>
      </c>
      <c r="H190" s="120" t="s">
        <v>57</v>
      </c>
      <c r="I190" s="119" t="s">
        <v>59</v>
      </c>
      <c r="J190" s="119" t="s">
        <v>113</v>
      </c>
      <c r="K190" s="119">
        <v>3791</v>
      </c>
      <c r="L190" s="119" t="s">
        <v>41</v>
      </c>
      <c r="M190" s="112">
        <f>+'EGRESOS POR COMPONENTE'!G53</f>
        <v>525</v>
      </c>
      <c r="N190" s="112">
        <v>0</v>
      </c>
      <c r="O190" s="112">
        <v>0</v>
      </c>
      <c r="P190" s="112">
        <v>0</v>
      </c>
      <c r="Q190" s="112">
        <v>0</v>
      </c>
      <c r="R190" s="112">
        <v>0</v>
      </c>
      <c r="S190" s="112">
        <v>0</v>
      </c>
      <c r="T190" s="112">
        <v>0</v>
      </c>
      <c r="U190" s="112">
        <v>0</v>
      </c>
      <c r="V190" s="112">
        <f>+M190</f>
        <v>525</v>
      </c>
      <c r="W190" s="112">
        <f>+'EGRESOS POR COMPONENTE'!Q53</f>
        <v>0</v>
      </c>
      <c r="X190" s="112">
        <f>+'EGRESOS POR COMPONENTE'!R53</f>
        <v>0</v>
      </c>
      <c r="Y190" s="112">
        <f>+'EGRESOS POR COMPONENTE'!S53</f>
        <v>0</v>
      </c>
      <c r="Z190" s="112">
        <f t="shared" si="53"/>
        <v>525</v>
      </c>
      <c r="AA190" s="112">
        <f t="shared" si="54"/>
        <v>0</v>
      </c>
    </row>
    <row r="191" spans="1:27" s="24" customFormat="1" ht="25.5" customHeight="1" x14ac:dyDescent="0.2">
      <c r="A191" s="23"/>
      <c r="B191" s="23"/>
      <c r="C191" s="23"/>
      <c r="D191" s="23"/>
      <c r="E191" s="126"/>
      <c r="F191" s="127"/>
      <c r="G191" s="119">
        <v>1100120</v>
      </c>
      <c r="H191" s="120" t="s">
        <v>57</v>
      </c>
      <c r="I191" s="119" t="s">
        <v>59</v>
      </c>
      <c r="J191" s="119" t="s">
        <v>113</v>
      </c>
      <c r="K191" s="119">
        <v>3821</v>
      </c>
      <c r="L191" s="119" t="s">
        <v>42</v>
      </c>
      <c r="M191" s="112">
        <f>+'EGRESOS POR COMPONENTE'!G54</f>
        <v>975</v>
      </c>
      <c r="N191" s="112">
        <v>0</v>
      </c>
      <c r="O191" s="112">
        <v>0</v>
      </c>
      <c r="P191" s="112">
        <f>+M191</f>
        <v>975</v>
      </c>
      <c r="Q191" s="112">
        <v>0</v>
      </c>
      <c r="R191" s="112">
        <v>0</v>
      </c>
      <c r="S191" s="112">
        <v>0</v>
      </c>
      <c r="T191" s="112">
        <v>0</v>
      </c>
      <c r="U191" s="112">
        <v>0</v>
      </c>
      <c r="V191" s="112">
        <v>0</v>
      </c>
      <c r="W191" s="112">
        <v>0</v>
      </c>
      <c r="X191" s="112">
        <v>0</v>
      </c>
      <c r="Y191" s="112">
        <f>+'EGRESOS POR COMPONENTE'!P181</f>
        <v>0</v>
      </c>
      <c r="Z191" s="112">
        <f t="shared" si="53"/>
        <v>975</v>
      </c>
      <c r="AA191" s="112">
        <f t="shared" si="54"/>
        <v>0</v>
      </c>
    </row>
    <row r="192" spans="1:27" s="24" customFormat="1" ht="25.5" customHeight="1" x14ac:dyDescent="0.2">
      <c r="A192" s="23"/>
      <c r="B192" s="23"/>
      <c r="C192" s="23"/>
      <c r="D192" s="23"/>
      <c r="E192" s="126"/>
      <c r="F192" s="127"/>
      <c r="G192" s="119">
        <v>1100120</v>
      </c>
      <c r="H192" s="120" t="s">
        <v>57</v>
      </c>
      <c r="I192" s="119" t="s">
        <v>59</v>
      </c>
      <c r="J192" s="119" t="s">
        <v>113</v>
      </c>
      <c r="K192" s="119">
        <v>3921</v>
      </c>
      <c r="L192" s="119" t="s">
        <v>43</v>
      </c>
      <c r="M192" s="112">
        <f>+'EGRESOS POR COMPONENTE'!G55</f>
        <v>4275</v>
      </c>
      <c r="N192" s="112">
        <v>0</v>
      </c>
      <c r="O192" s="112">
        <v>0</v>
      </c>
      <c r="P192" s="112">
        <v>0</v>
      </c>
      <c r="Q192" s="112">
        <v>94</v>
      </c>
      <c r="R192" s="112">
        <v>0</v>
      </c>
      <c r="S192" s="112">
        <v>0</v>
      </c>
      <c r="T192" s="112">
        <v>0</v>
      </c>
      <c r="U192" s="112">
        <v>3500</v>
      </c>
      <c r="V192" s="112">
        <v>0</v>
      </c>
      <c r="W192" s="112">
        <v>0</v>
      </c>
      <c r="X192" s="112">
        <v>681</v>
      </c>
      <c r="Y192" s="112">
        <f>+'EGRESOS POR COMPONENTE'!P182</f>
        <v>0</v>
      </c>
      <c r="Z192" s="112">
        <f t="shared" si="53"/>
        <v>4275</v>
      </c>
      <c r="AA192" s="112">
        <f t="shared" si="54"/>
        <v>0</v>
      </c>
    </row>
    <row r="193" spans="1:27" s="24" customFormat="1" ht="25.5" customHeight="1" x14ac:dyDescent="0.2">
      <c r="A193" s="23"/>
      <c r="B193" s="23"/>
      <c r="C193" s="23"/>
      <c r="D193" s="23"/>
      <c r="E193" s="126"/>
      <c r="F193" s="127"/>
      <c r="G193" s="119">
        <v>1100120</v>
      </c>
      <c r="H193" s="120" t="s">
        <v>57</v>
      </c>
      <c r="I193" s="119" t="s">
        <v>59</v>
      </c>
      <c r="J193" s="119" t="s">
        <v>113</v>
      </c>
      <c r="K193" s="119">
        <v>3961</v>
      </c>
      <c r="L193" s="119" t="s">
        <v>44</v>
      </c>
      <c r="M193" s="112">
        <f>+'EGRESOS POR COMPONENTE'!G56</f>
        <v>525</v>
      </c>
      <c r="N193" s="112">
        <v>0</v>
      </c>
      <c r="O193" s="112">
        <v>0</v>
      </c>
      <c r="P193" s="112">
        <f>+M193</f>
        <v>525</v>
      </c>
      <c r="Q193" s="112">
        <v>0</v>
      </c>
      <c r="R193" s="112">
        <v>0</v>
      </c>
      <c r="S193" s="112">
        <v>0</v>
      </c>
      <c r="T193" s="112">
        <v>0</v>
      </c>
      <c r="U193" s="112">
        <v>0</v>
      </c>
      <c r="V193" s="112">
        <v>0</v>
      </c>
      <c r="W193" s="112">
        <v>0</v>
      </c>
      <c r="X193" s="112">
        <v>0</v>
      </c>
      <c r="Y193" s="112">
        <f>+'EGRESOS POR COMPONENTE'!P183</f>
        <v>0</v>
      </c>
      <c r="Z193" s="112">
        <f t="shared" si="53"/>
        <v>525</v>
      </c>
      <c r="AA193" s="112">
        <f t="shared" si="54"/>
        <v>0</v>
      </c>
    </row>
    <row r="194" spans="1:27" s="24" customFormat="1" ht="25.5" customHeight="1" x14ac:dyDescent="0.2">
      <c r="A194" s="23"/>
      <c r="B194" s="23"/>
      <c r="C194" s="23"/>
      <c r="D194" s="23"/>
      <c r="E194" s="126"/>
      <c r="F194" s="127"/>
      <c r="G194" s="121"/>
      <c r="H194" s="121" t="s">
        <v>88</v>
      </c>
      <c r="I194" s="121"/>
      <c r="J194" s="121"/>
      <c r="K194" s="121"/>
      <c r="L194" s="125"/>
      <c r="M194" s="198">
        <f>SUM(M167:M193)</f>
        <v>598068.43500000006</v>
      </c>
      <c r="N194" s="198">
        <f t="shared" ref="N194:AA194" si="62">SUM(N167:N193)</f>
        <v>4552.5073653846157</v>
      </c>
      <c r="O194" s="198">
        <f t="shared" si="62"/>
        <v>11851.272365384615</v>
      </c>
      <c r="P194" s="198">
        <f t="shared" si="62"/>
        <v>10537.507365384616</v>
      </c>
      <c r="Q194" s="198">
        <f t="shared" si="62"/>
        <v>10745.272365384615</v>
      </c>
      <c r="R194" s="198">
        <f t="shared" si="62"/>
        <v>11222.507365384616</v>
      </c>
      <c r="S194" s="198">
        <f t="shared" si="62"/>
        <v>11851.272365384615</v>
      </c>
      <c r="T194" s="198">
        <f t="shared" si="62"/>
        <v>8587.5073653846157</v>
      </c>
      <c r="U194" s="198">
        <f t="shared" si="62"/>
        <v>245969.30586538461</v>
      </c>
      <c r="V194" s="198">
        <f t="shared" si="62"/>
        <v>12112.507365384616</v>
      </c>
      <c r="W194" s="198">
        <f t="shared" si="62"/>
        <v>13219.651865384614</v>
      </c>
      <c r="X194" s="198">
        <f t="shared" si="62"/>
        <v>10956.007365384616</v>
      </c>
      <c r="Y194" s="198">
        <f t="shared" si="62"/>
        <v>246463.11598076925</v>
      </c>
      <c r="Z194" s="198">
        <f t="shared" si="62"/>
        <v>598068.43500000006</v>
      </c>
      <c r="AA194" s="198">
        <f t="shared" si="62"/>
        <v>0</v>
      </c>
    </row>
    <row r="195" spans="1:27" s="24" customFormat="1" ht="25.5" customHeight="1" x14ac:dyDescent="0.2">
      <c r="A195" s="23"/>
      <c r="B195" s="23"/>
      <c r="C195" s="23"/>
      <c r="D195" s="23"/>
      <c r="E195" s="126"/>
      <c r="F195" s="127"/>
      <c r="G195" s="119">
        <v>1100120</v>
      </c>
      <c r="H195" s="120" t="s">
        <v>57</v>
      </c>
      <c r="I195" s="119" t="s">
        <v>59</v>
      </c>
      <c r="J195" s="119" t="s">
        <v>113</v>
      </c>
      <c r="K195" s="119">
        <v>5111</v>
      </c>
      <c r="L195" s="119" t="s">
        <v>101</v>
      </c>
      <c r="M195" s="115">
        <f>+'EGRESOS POR COMPONENTE'!G59</f>
        <v>0</v>
      </c>
      <c r="N195" s="115">
        <f>+'EGRESOS POR COMPONENTE'!H59</f>
        <v>0</v>
      </c>
      <c r="O195" s="115">
        <f>+'EGRESOS POR COMPONENTE'!I59</f>
        <v>0</v>
      </c>
      <c r="P195" s="115">
        <f>+'EGRESOS POR COMPONENTE'!J59</f>
        <v>0</v>
      </c>
      <c r="Q195" s="115">
        <f>+'EGRESOS POR COMPONENTE'!K59</f>
        <v>0</v>
      </c>
      <c r="R195" s="115">
        <f>+'EGRESOS POR COMPONENTE'!L59</f>
        <v>0</v>
      </c>
      <c r="S195" s="115">
        <f>+'EGRESOS POR COMPONENTE'!M59</f>
        <v>0</v>
      </c>
      <c r="T195" s="115">
        <f>+'EGRESOS POR COMPONENTE'!N59</f>
        <v>0</v>
      </c>
      <c r="U195" s="115">
        <f>+'EGRESOS POR COMPONENTE'!O59</f>
        <v>0</v>
      </c>
      <c r="V195" s="115">
        <f>+'EGRESOS POR COMPONENTE'!P59</f>
        <v>0</v>
      </c>
      <c r="W195" s="115">
        <f>+'EGRESOS POR COMPONENTE'!Q59</f>
        <v>0</v>
      </c>
      <c r="X195" s="115">
        <f>+'EGRESOS POR COMPONENTE'!R59</f>
        <v>0</v>
      </c>
      <c r="Y195" s="115">
        <f>+'EGRESOS POR COMPONENTE'!S59</f>
        <v>0</v>
      </c>
      <c r="Z195" s="115">
        <f t="shared" si="53"/>
        <v>0</v>
      </c>
      <c r="AA195" s="115">
        <f t="shared" si="54"/>
        <v>0</v>
      </c>
    </row>
    <row r="196" spans="1:27" s="24" customFormat="1" ht="25.5" customHeight="1" x14ac:dyDescent="0.2">
      <c r="A196" s="23"/>
      <c r="B196" s="23"/>
      <c r="C196" s="23"/>
      <c r="D196" s="23"/>
      <c r="E196" s="126"/>
      <c r="F196" s="127"/>
      <c r="G196" s="119">
        <v>1100120</v>
      </c>
      <c r="H196" s="120" t="s">
        <v>57</v>
      </c>
      <c r="I196" s="119" t="s">
        <v>59</v>
      </c>
      <c r="J196" s="119" t="s">
        <v>113</v>
      </c>
      <c r="K196" s="119">
        <v>5151</v>
      </c>
      <c r="L196" s="119" t="s">
        <v>49</v>
      </c>
      <c r="M196" s="115">
        <f>+'EGRESOS POR COMPONENTE'!G60</f>
        <v>2406</v>
      </c>
      <c r="N196" s="115">
        <v>0</v>
      </c>
      <c r="O196" s="115">
        <v>0</v>
      </c>
      <c r="P196" s="115">
        <v>0</v>
      </c>
      <c r="Q196" s="115">
        <v>0</v>
      </c>
      <c r="R196" s="115">
        <v>0</v>
      </c>
      <c r="S196" s="115">
        <v>0</v>
      </c>
      <c r="T196" s="115">
        <v>0</v>
      </c>
      <c r="U196" s="115">
        <v>0</v>
      </c>
      <c r="V196" s="115">
        <f>+M196</f>
        <v>2406</v>
      </c>
      <c r="W196" s="115">
        <f>+'EGRESOS POR COMPONENTE'!N187</f>
        <v>0</v>
      </c>
      <c r="X196" s="115">
        <f>+'EGRESOS POR COMPONENTE'!O187</f>
        <v>0</v>
      </c>
      <c r="Y196" s="115">
        <f>+'EGRESOS POR COMPONENTE'!P187</f>
        <v>0</v>
      </c>
      <c r="Z196" s="115">
        <f t="shared" si="53"/>
        <v>2406</v>
      </c>
      <c r="AA196" s="115">
        <f t="shared" si="54"/>
        <v>0</v>
      </c>
    </row>
    <row r="197" spans="1:27" s="24" customFormat="1" ht="25.5" customHeight="1" x14ac:dyDescent="0.2">
      <c r="A197" s="23"/>
      <c r="B197" s="23"/>
      <c r="C197" s="23"/>
      <c r="D197" s="23"/>
      <c r="E197" s="126"/>
      <c r="F197" s="127"/>
      <c r="G197" s="119">
        <v>1100120</v>
      </c>
      <c r="H197" s="120" t="s">
        <v>57</v>
      </c>
      <c r="I197" s="119" t="s">
        <v>59</v>
      </c>
      <c r="J197" s="119" t="s">
        <v>113</v>
      </c>
      <c r="K197" s="119">
        <v>5911</v>
      </c>
      <c r="L197" s="119" t="s">
        <v>47</v>
      </c>
      <c r="M197" s="115">
        <f>+'EGRESOS POR COMPONENTE'!G61</f>
        <v>5550</v>
      </c>
      <c r="N197" s="115">
        <v>0</v>
      </c>
      <c r="O197" s="115">
        <v>0</v>
      </c>
      <c r="P197" s="115">
        <v>0</v>
      </c>
      <c r="Q197" s="115">
        <v>0</v>
      </c>
      <c r="R197" s="115">
        <v>0</v>
      </c>
      <c r="S197" s="115">
        <f>+M197/2</f>
        <v>2775</v>
      </c>
      <c r="T197" s="115">
        <v>0</v>
      </c>
      <c r="U197" s="115">
        <v>0</v>
      </c>
      <c r="V197" s="115">
        <v>0</v>
      </c>
      <c r="W197" s="115">
        <v>0</v>
      </c>
      <c r="X197" s="115">
        <f>+M197/2</f>
        <v>2775</v>
      </c>
      <c r="Y197" s="115">
        <f>+'EGRESOS POR COMPONENTE'!P188</f>
        <v>0</v>
      </c>
      <c r="Z197" s="115">
        <f t="shared" si="53"/>
        <v>5550</v>
      </c>
      <c r="AA197" s="115">
        <f t="shared" si="54"/>
        <v>0</v>
      </c>
    </row>
    <row r="198" spans="1:27" s="24" customFormat="1" ht="25.5" customHeight="1" x14ac:dyDescent="0.2">
      <c r="A198" s="23"/>
      <c r="B198" s="23"/>
      <c r="C198" s="23"/>
      <c r="D198" s="23"/>
      <c r="E198" s="126"/>
      <c r="F198" s="127"/>
      <c r="G198" s="119"/>
      <c r="H198" s="121" t="s">
        <v>91</v>
      </c>
      <c r="I198" s="121"/>
      <c r="J198" s="121"/>
      <c r="K198" s="121"/>
      <c r="L198" s="125"/>
      <c r="M198" s="198">
        <f>SUM(M195:M197)</f>
        <v>7956</v>
      </c>
      <c r="N198" s="198">
        <f t="shared" ref="N198:AA198" si="63">SUM(N195:N197)</f>
        <v>0</v>
      </c>
      <c r="O198" s="198">
        <f t="shared" si="63"/>
        <v>0</v>
      </c>
      <c r="P198" s="198">
        <f t="shared" si="63"/>
        <v>0</v>
      </c>
      <c r="Q198" s="198">
        <f t="shared" si="63"/>
        <v>0</v>
      </c>
      <c r="R198" s="198">
        <f t="shared" si="63"/>
        <v>0</v>
      </c>
      <c r="S198" s="198">
        <f t="shared" si="63"/>
        <v>2775</v>
      </c>
      <c r="T198" s="198">
        <f t="shared" si="63"/>
        <v>0</v>
      </c>
      <c r="U198" s="198">
        <f t="shared" si="63"/>
        <v>0</v>
      </c>
      <c r="V198" s="198">
        <f t="shared" si="63"/>
        <v>2406</v>
      </c>
      <c r="W198" s="198">
        <f t="shared" si="63"/>
        <v>0</v>
      </c>
      <c r="X198" s="198">
        <f t="shared" si="63"/>
        <v>2775</v>
      </c>
      <c r="Y198" s="198">
        <f t="shared" si="63"/>
        <v>0</v>
      </c>
      <c r="Z198" s="198">
        <f t="shared" si="63"/>
        <v>7956</v>
      </c>
      <c r="AA198" s="198">
        <f t="shared" si="63"/>
        <v>0</v>
      </c>
    </row>
    <row r="199" spans="1:27" s="24" customFormat="1" ht="33" customHeight="1" x14ac:dyDescent="0.2">
      <c r="A199" s="23"/>
      <c r="B199" s="23"/>
      <c r="C199" s="23"/>
      <c r="D199" s="23"/>
      <c r="E199" s="126"/>
      <c r="F199" s="184" t="s">
        <v>127</v>
      </c>
      <c r="G199" s="278" t="s">
        <v>128</v>
      </c>
      <c r="H199" s="278"/>
      <c r="I199" s="278"/>
      <c r="J199" s="278"/>
      <c r="K199" s="278"/>
      <c r="L199" s="278"/>
      <c r="M199" s="163">
        <f>+M208+M236+M240</f>
        <v>168132.73050000001</v>
      </c>
      <c r="N199" s="163">
        <f t="shared" ref="N199:AA199" si="64">+N208+N236+N240</f>
        <v>7949.0823653846155</v>
      </c>
      <c r="O199" s="163">
        <f t="shared" si="64"/>
        <v>13694.347365384616</v>
      </c>
      <c r="P199" s="163">
        <f t="shared" si="64"/>
        <v>10543.082365384616</v>
      </c>
      <c r="Q199" s="163">
        <f t="shared" si="64"/>
        <v>11200.847365384616</v>
      </c>
      <c r="R199" s="163">
        <f t="shared" si="64"/>
        <v>14844.082365384616</v>
      </c>
      <c r="S199" s="163">
        <f t="shared" si="64"/>
        <v>15081.847365384616</v>
      </c>
      <c r="T199" s="163">
        <f t="shared" si="64"/>
        <v>9043.0823653846164</v>
      </c>
      <c r="U199" s="163">
        <f t="shared" si="64"/>
        <v>16444.347365384616</v>
      </c>
      <c r="V199" s="163">
        <f t="shared" si="64"/>
        <v>16752.582365384616</v>
      </c>
      <c r="W199" s="163">
        <f t="shared" si="64"/>
        <v>19454.689365384613</v>
      </c>
      <c r="X199" s="163">
        <f t="shared" si="64"/>
        <v>15186.582365384616</v>
      </c>
      <c r="Y199" s="163">
        <f t="shared" si="64"/>
        <v>17938.157480769234</v>
      </c>
      <c r="Z199" s="163">
        <f t="shared" si="64"/>
        <v>168132.73050000001</v>
      </c>
      <c r="AA199" s="163">
        <f t="shared" si="64"/>
        <v>0</v>
      </c>
    </row>
    <row r="200" spans="1:27" s="24" customFormat="1" ht="25.5" customHeight="1" x14ac:dyDescent="0.2">
      <c r="A200" s="23"/>
      <c r="B200" s="23"/>
      <c r="C200" s="23"/>
      <c r="D200" s="23"/>
      <c r="E200" s="126"/>
      <c r="F200" s="127"/>
      <c r="G200" s="119">
        <v>1100120</v>
      </c>
      <c r="H200" s="120" t="s">
        <v>57</v>
      </c>
      <c r="I200" s="119" t="s">
        <v>59</v>
      </c>
      <c r="J200" s="119" t="s">
        <v>114</v>
      </c>
      <c r="K200" s="119">
        <v>2111</v>
      </c>
      <c r="L200" s="119" t="s">
        <v>14</v>
      </c>
      <c r="M200" s="112">
        <f>+'EGRESOS POR COMPONENTE'!H21</f>
        <v>2700</v>
      </c>
      <c r="N200" s="112"/>
      <c r="O200" s="112">
        <f>+M200/2</f>
        <v>1350</v>
      </c>
      <c r="P200" s="112"/>
      <c r="Q200" s="112"/>
      <c r="R200" s="112"/>
      <c r="S200" s="112"/>
      <c r="T200" s="112"/>
      <c r="U200" s="112"/>
      <c r="V200" s="112">
        <f>+O200</f>
        <v>1350</v>
      </c>
      <c r="W200" s="112">
        <f>+'EGRESOS POR COMPONENTE'!R21</f>
        <v>0</v>
      </c>
      <c r="X200" s="112">
        <f>+'EGRESOS POR COMPONENTE'!S21</f>
        <v>0</v>
      </c>
      <c r="Y200" s="112">
        <f>+'EGRESOS POR COMPONENTE'!T21</f>
        <v>0</v>
      </c>
      <c r="Z200" s="112">
        <f t="shared" si="53"/>
        <v>2700</v>
      </c>
      <c r="AA200" s="112">
        <f t="shared" si="54"/>
        <v>0</v>
      </c>
    </row>
    <row r="201" spans="1:27" s="24" customFormat="1" ht="25.5" customHeight="1" x14ac:dyDescent="0.2">
      <c r="A201" s="23"/>
      <c r="B201" s="23"/>
      <c r="C201" s="23"/>
      <c r="D201" s="23"/>
      <c r="E201" s="126"/>
      <c r="F201" s="127"/>
      <c r="G201" s="119">
        <v>1100120</v>
      </c>
      <c r="H201" s="120" t="s">
        <v>57</v>
      </c>
      <c r="I201" s="119" t="s">
        <v>59</v>
      </c>
      <c r="J201" s="119" t="s">
        <v>114</v>
      </c>
      <c r="K201" s="119">
        <v>2121</v>
      </c>
      <c r="L201" s="119" t="s">
        <v>15</v>
      </c>
      <c r="M201" s="112">
        <f>+'EGRESOS POR COMPONENTE'!H22</f>
        <v>7650</v>
      </c>
      <c r="N201" s="112">
        <f>+M201/3</f>
        <v>2550</v>
      </c>
      <c r="O201" s="112"/>
      <c r="P201" s="112"/>
      <c r="Q201" s="112"/>
      <c r="R201" s="112">
        <f>+N201</f>
        <v>2550</v>
      </c>
      <c r="S201" s="112"/>
      <c r="T201" s="112"/>
      <c r="U201" s="112"/>
      <c r="V201" s="112"/>
      <c r="W201" s="112">
        <f>+N201</f>
        <v>2550</v>
      </c>
      <c r="X201" s="112">
        <f>+'EGRESOS POR COMPONENTE'!S22</f>
        <v>0</v>
      </c>
      <c r="Y201" s="112">
        <f>+'EGRESOS POR COMPONENTE'!T22</f>
        <v>0</v>
      </c>
      <c r="Z201" s="112">
        <f t="shared" si="53"/>
        <v>7650</v>
      </c>
      <c r="AA201" s="112">
        <f t="shared" si="54"/>
        <v>0</v>
      </c>
    </row>
    <row r="202" spans="1:27" s="24" customFormat="1" ht="25.5" customHeight="1" x14ac:dyDescent="0.2">
      <c r="A202" s="23"/>
      <c r="B202" s="23"/>
      <c r="C202" s="23"/>
      <c r="D202" s="23"/>
      <c r="E202" s="126"/>
      <c r="F202" s="127"/>
      <c r="G202" s="119">
        <v>1100120</v>
      </c>
      <c r="H202" s="120" t="s">
        <v>57</v>
      </c>
      <c r="I202" s="119" t="s">
        <v>59</v>
      </c>
      <c r="J202" s="119" t="s">
        <v>114</v>
      </c>
      <c r="K202" s="119">
        <v>2151</v>
      </c>
      <c r="L202" s="119" t="s">
        <v>16</v>
      </c>
      <c r="M202" s="112">
        <f>+'EGRESOS POR COMPONENTE'!H23</f>
        <v>75</v>
      </c>
      <c r="N202" s="112"/>
      <c r="O202" s="112">
        <f>+M202/2</f>
        <v>37.5</v>
      </c>
      <c r="P202" s="112"/>
      <c r="Q202" s="112"/>
      <c r="R202" s="112"/>
      <c r="S202" s="112"/>
      <c r="T202" s="112"/>
      <c r="U202" s="112"/>
      <c r="V202" s="112">
        <f>+O202</f>
        <v>37.5</v>
      </c>
      <c r="W202" s="112">
        <f>+'EGRESOS POR COMPONENTE'!R23</f>
        <v>0</v>
      </c>
      <c r="X202" s="112">
        <f>+'EGRESOS POR COMPONENTE'!S23</f>
        <v>0</v>
      </c>
      <c r="Y202" s="112">
        <f>+'EGRESOS POR COMPONENTE'!T23</f>
        <v>0</v>
      </c>
      <c r="Z202" s="112">
        <f t="shared" si="53"/>
        <v>75</v>
      </c>
      <c r="AA202" s="112">
        <f t="shared" si="54"/>
        <v>0</v>
      </c>
    </row>
    <row r="203" spans="1:27" s="24" customFormat="1" ht="25.5" customHeight="1" x14ac:dyDescent="0.2">
      <c r="A203" s="23"/>
      <c r="B203" s="23"/>
      <c r="C203" s="23"/>
      <c r="D203" s="23"/>
      <c r="E203" s="126"/>
      <c r="F203" s="127"/>
      <c r="G203" s="119">
        <v>1100120</v>
      </c>
      <c r="H203" s="120" t="s">
        <v>57</v>
      </c>
      <c r="I203" s="119" t="s">
        <v>59</v>
      </c>
      <c r="J203" s="119" t="s">
        <v>114</v>
      </c>
      <c r="K203" s="119">
        <v>2161</v>
      </c>
      <c r="L203" s="119" t="s">
        <v>17</v>
      </c>
      <c r="M203" s="112">
        <f>+'EGRESOS POR COMPONENTE'!H24</f>
        <v>1173</v>
      </c>
      <c r="N203" s="112">
        <f>+M203/3</f>
        <v>391</v>
      </c>
      <c r="O203" s="112"/>
      <c r="P203" s="112"/>
      <c r="Q203" s="112"/>
      <c r="R203" s="112">
        <f>+N203</f>
        <v>391</v>
      </c>
      <c r="S203" s="112"/>
      <c r="T203" s="112"/>
      <c r="U203" s="112"/>
      <c r="V203" s="112">
        <f>+R203</f>
        <v>391</v>
      </c>
      <c r="W203" s="112">
        <f>+'EGRESOS POR COMPONENTE'!R24</f>
        <v>0</v>
      </c>
      <c r="X203" s="112">
        <f>+'EGRESOS POR COMPONENTE'!S24</f>
        <v>0</v>
      </c>
      <c r="Y203" s="112">
        <f>+'EGRESOS POR COMPONENTE'!T24</f>
        <v>0</v>
      </c>
      <c r="Z203" s="112">
        <f t="shared" si="53"/>
        <v>1173</v>
      </c>
      <c r="AA203" s="112">
        <f t="shared" si="54"/>
        <v>0</v>
      </c>
    </row>
    <row r="204" spans="1:27" s="24" customFormat="1" ht="25.5" customHeight="1" x14ac:dyDescent="0.2">
      <c r="A204" s="23"/>
      <c r="B204" s="23"/>
      <c r="C204" s="23"/>
      <c r="D204" s="23"/>
      <c r="E204" s="126"/>
      <c r="F204" s="127"/>
      <c r="G204" s="119">
        <v>1100120</v>
      </c>
      <c r="H204" s="120" t="s">
        <v>57</v>
      </c>
      <c r="I204" s="119" t="s">
        <v>59</v>
      </c>
      <c r="J204" s="119" t="s">
        <v>114</v>
      </c>
      <c r="K204" s="119">
        <v>2212</v>
      </c>
      <c r="L204" s="119" t="s">
        <v>106</v>
      </c>
      <c r="M204" s="112">
        <f>+'EGRESOS POR COMPONENTE'!H25</f>
        <v>1686.8999999999999</v>
      </c>
      <c r="N204" s="112">
        <f>+M204/12</f>
        <v>140.57499999999999</v>
      </c>
      <c r="O204" s="112">
        <f>+N204</f>
        <v>140.57499999999999</v>
      </c>
      <c r="P204" s="112">
        <f t="shared" ref="P204:Y204" si="65">+O204</f>
        <v>140.57499999999999</v>
      </c>
      <c r="Q204" s="112">
        <f t="shared" si="65"/>
        <v>140.57499999999999</v>
      </c>
      <c r="R204" s="112">
        <f t="shared" si="65"/>
        <v>140.57499999999999</v>
      </c>
      <c r="S204" s="112">
        <f t="shared" si="65"/>
        <v>140.57499999999999</v>
      </c>
      <c r="T204" s="112">
        <f t="shared" si="65"/>
        <v>140.57499999999999</v>
      </c>
      <c r="U204" s="112">
        <f t="shared" si="65"/>
        <v>140.57499999999999</v>
      </c>
      <c r="V204" s="112">
        <f t="shared" si="65"/>
        <v>140.57499999999999</v>
      </c>
      <c r="W204" s="112">
        <f t="shared" si="65"/>
        <v>140.57499999999999</v>
      </c>
      <c r="X204" s="112">
        <f t="shared" si="65"/>
        <v>140.57499999999999</v>
      </c>
      <c r="Y204" s="112">
        <f t="shared" si="65"/>
        <v>140.57499999999999</v>
      </c>
      <c r="Z204" s="112">
        <f t="shared" si="53"/>
        <v>1686.9000000000003</v>
      </c>
      <c r="AA204" s="112">
        <f t="shared" si="54"/>
        <v>0</v>
      </c>
    </row>
    <row r="205" spans="1:27" s="24" customFormat="1" ht="25.5" customHeight="1" x14ac:dyDescent="0.2">
      <c r="A205" s="23"/>
      <c r="B205" s="23"/>
      <c r="C205" s="23"/>
      <c r="D205" s="23"/>
      <c r="E205" s="126"/>
      <c r="F205" s="127"/>
      <c r="G205" s="119">
        <v>1100120</v>
      </c>
      <c r="H205" s="120" t="s">
        <v>57</v>
      </c>
      <c r="I205" s="119" t="s">
        <v>59</v>
      </c>
      <c r="J205" s="119" t="s">
        <v>114</v>
      </c>
      <c r="K205" s="119">
        <v>2531</v>
      </c>
      <c r="L205" s="119" t="s">
        <v>18</v>
      </c>
      <c r="M205" s="112">
        <f>+'EGRESOS POR COMPONENTE'!H26</f>
        <v>225</v>
      </c>
      <c r="N205" s="112"/>
      <c r="O205" s="112"/>
      <c r="P205" s="112"/>
      <c r="Q205" s="112"/>
      <c r="R205" s="112">
        <f>+M205</f>
        <v>225</v>
      </c>
      <c r="S205" s="112"/>
      <c r="T205" s="112"/>
      <c r="U205" s="112"/>
      <c r="V205" s="112"/>
      <c r="W205" s="112"/>
      <c r="X205" s="112"/>
      <c r="Y205" s="112"/>
      <c r="Z205" s="112">
        <f t="shared" si="53"/>
        <v>225</v>
      </c>
      <c r="AA205" s="112">
        <f t="shared" si="54"/>
        <v>0</v>
      </c>
    </row>
    <row r="206" spans="1:27" s="24" customFormat="1" ht="25.5" customHeight="1" x14ac:dyDescent="0.2">
      <c r="A206" s="23"/>
      <c r="B206" s="23"/>
      <c r="C206" s="23"/>
      <c r="D206" s="23"/>
      <c r="E206" s="126"/>
      <c r="F206" s="127"/>
      <c r="G206" s="119">
        <v>1100120</v>
      </c>
      <c r="H206" s="120" t="s">
        <v>57</v>
      </c>
      <c r="I206" s="119" t="s">
        <v>59</v>
      </c>
      <c r="J206" s="119" t="s">
        <v>114</v>
      </c>
      <c r="K206" s="119">
        <v>2612</v>
      </c>
      <c r="L206" s="119" t="s">
        <v>62</v>
      </c>
      <c r="M206" s="112">
        <f>+'EGRESOS POR COMPONENTE'!H27</f>
        <v>3780</v>
      </c>
      <c r="N206" s="112">
        <f>+M206/12</f>
        <v>315</v>
      </c>
      <c r="O206" s="112">
        <f>+N206</f>
        <v>315</v>
      </c>
      <c r="P206" s="112">
        <f t="shared" ref="P206:Y206" si="66">+O206</f>
        <v>315</v>
      </c>
      <c r="Q206" s="112">
        <f t="shared" si="66"/>
        <v>315</v>
      </c>
      <c r="R206" s="112">
        <f t="shared" si="66"/>
        <v>315</v>
      </c>
      <c r="S206" s="112">
        <f t="shared" si="66"/>
        <v>315</v>
      </c>
      <c r="T206" s="112">
        <f t="shared" si="66"/>
        <v>315</v>
      </c>
      <c r="U206" s="112">
        <f t="shared" si="66"/>
        <v>315</v>
      </c>
      <c r="V206" s="112">
        <f t="shared" si="66"/>
        <v>315</v>
      </c>
      <c r="W206" s="112">
        <f t="shared" si="66"/>
        <v>315</v>
      </c>
      <c r="X206" s="112">
        <f t="shared" si="66"/>
        <v>315</v>
      </c>
      <c r="Y206" s="112">
        <f t="shared" si="66"/>
        <v>315</v>
      </c>
      <c r="Z206" s="112">
        <f t="shared" si="53"/>
        <v>3780</v>
      </c>
      <c r="AA206" s="112">
        <f t="shared" si="54"/>
        <v>0</v>
      </c>
    </row>
    <row r="207" spans="1:27" s="24" customFormat="1" ht="25.5" customHeight="1" x14ac:dyDescent="0.2">
      <c r="A207" s="23"/>
      <c r="B207" s="23"/>
      <c r="C207" s="23"/>
      <c r="D207" s="23"/>
      <c r="E207" s="126"/>
      <c r="F207" s="127"/>
      <c r="G207" s="119">
        <v>1100120</v>
      </c>
      <c r="H207" s="120" t="s">
        <v>57</v>
      </c>
      <c r="I207" s="119" t="s">
        <v>59</v>
      </c>
      <c r="J207" s="119" t="s">
        <v>114</v>
      </c>
      <c r="K207" s="119">
        <v>2711</v>
      </c>
      <c r="L207" s="119" t="s">
        <v>63</v>
      </c>
      <c r="M207" s="112">
        <f>+'EGRESOS POR COMPONENTE'!H28</f>
        <v>2779.4625000000001</v>
      </c>
      <c r="N207" s="112"/>
      <c r="O207" s="112"/>
      <c r="P207" s="112"/>
      <c r="Q207" s="112"/>
      <c r="R207" s="112"/>
      <c r="S207" s="112"/>
      <c r="T207" s="112"/>
      <c r="U207" s="112"/>
      <c r="V207" s="112"/>
      <c r="W207" s="112">
        <f>+M207</f>
        <v>2779.4625000000001</v>
      </c>
      <c r="X207" s="112">
        <f>+'EGRESOS POR COMPONENTE'!S28</f>
        <v>0</v>
      </c>
      <c r="Y207" s="112">
        <f>+'EGRESOS POR COMPONENTE'!T28</f>
        <v>0</v>
      </c>
      <c r="Z207" s="112">
        <f t="shared" si="53"/>
        <v>2779.4625000000001</v>
      </c>
      <c r="AA207" s="112">
        <f t="shared" si="54"/>
        <v>0</v>
      </c>
    </row>
    <row r="208" spans="1:27" s="24" customFormat="1" ht="25.5" customHeight="1" x14ac:dyDescent="0.2">
      <c r="A208" s="23"/>
      <c r="B208" s="23"/>
      <c r="C208" s="23"/>
      <c r="D208" s="23"/>
      <c r="E208" s="126"/>
      <c r="F208" s="127"/>
      <c r="G208" s="119"/>
      <c r="H208" s="125" t="s">
        <v>89</v>
      </c>
      <c r="I208" s="119"/>
      <c r="J208" s="119"/>
      <c r="K208" s="119"/>
      <c r="L208" s="121"/>
      <c r="M208" s="197">
        <f>SUM(M200:M207)</f>
        <v>20069.362500000003</v>
      </c>
      <c r="N208" s="197">
        <f t="shared" ref="N208:AA208" si="67">SUM(N200:N207)</f>
        <v>3396.5749999999998</v>
      </c>
      <c r="O208" s="197">
        <f t="shared" si="67"/>
        <v>1843.075</v>
      </c>
      <c r="P208" s="197">
        <f t="shared" si="67"/>
        <v>455.57499999999999</v>
      </c>
      <c r="Q208" s="197">
        <f t="shared" si="67"/>
        <v>455.57499999999999</v>
      </c>
      <c r="R208" s="197">
        <f t="shared" si="67"/>
        <v>3621.5749999999998</v>
      </c>
      <c r="S208" s="197">
        <f t="shared" si="67"/>
        <v>455.57499999999999</v>
      </c>
      <c r="T208" s="197">
        <f t="shared" si="67"/>
        <v>455.57499999999999</v>
      </c>
      <c r="U208" s="197">
        <f t="shared" si="67"/>
        <v>455.57499999999999</v>
      </c>
      <c r="V208" s="197">
        <f t="shared" si="67"/>
        <v>2234.0749999999998</v>
      </c>
      <c r="W208" s="197">
        <f t="shared" si="67"/>
        <v>5785.0375000000004</v>
      </c>
      <c r="X208" s="197">
        <f t="shared" si="67"/>
        <v>455.57499999999999</v>
      </c>
      <c r="Y208" s="197">
        <f t="shared" si="67"/>
        <v>455.57499999999999</v>
      </c>
      <c r="Z208" s="197">
        <f t="shared" si="67"/>
        <v>20069.362500000003</v>
      </c>
      <c r="AA208" s="197">
        <f t="shared" si="67"/>
        <v>0</v>
      </c>
    </row>
    <row r="209" spans="1:27" s="24" customFormat="1" ht="25.5" customHeight="1" x14ac:dyDescent="0.2">
      <c r="A209" s="23"/>
      <c r="B209" s="23"/>
      <c r="C209" s="23"/>
      <c r="D209" s="23"/>
      <c r="E209" s="126"/>
      <c r="F209" s="127"/>
      <c r="G209" s="119">
        <v>1100120</v>
      </c>
      <c r="H209" s="120" t="s">
        <v>57</v>
      </c>
      <c r="I209" s="119" t="s">
        <v>59</v>
      </c>
      <c r="J209" s="119" t="s">
        <v>114</v>
      </c>
      <c r="K209" s="119">
        <v>3111</v>
      </c>
      <c r="L209" s="119" t="s">
        <v>20</v>
      </c>
      <c r="M209" s="112">
        <f>+'EGRESOS POR COMPONENTE'!H30</f>
        <v>11256.9</v>
      </c>
      <c r="N209" s="112"/>
      <c r="O209" s="112">
        <f>+M209/6</f>
        <v>1876.1499999999999</v>
      </c>
      <c r="P209" s="112"/>
      <c r="Q209" s="112">
        <f>+O209</f>
        <v>1876.1499999999999</v>
      </c>
      <c r="R209" s="112"/>
      <c r="S209" s="112">
        <f>+Q209</f>
        <v>1876.1499999999999</v>
      </c>
      <c r="T209" s="112"/>
      <c r="U209" s="112">
        <f>+S209</f>
        <v>1876.1499999999999</v>
      </c>
      <c r="V209" s="112">
        <f>+'EGRESOS POR COMPONENTE'!M199</f>
        <v>0</v>
      </c>
      <c r="W209" s="112">
        <f>+U209</f>
        <v>1876.1499999999999</v>
      </c>
      <c r="X209" s="112">
        <f>+V209</f>
        <v>0</v>
      </c>
      <c r="Y209" s="112">
        <f>+W209</f>
        <v>1876.1499999999999</v>
      </c>
      <c r="Z209" s="112">
        <f t="shared" si="53"/>
        <v>11256.9</v>
      </c>
      <c r="AA209" s="112">
        <f t="shared" si="54"/>
        <v>0</v>
      </c>
    </row>
    <row r="210" spans="1:27" s="24" customFormat="1" ht="25.5" customHeight="1" x14ac:dyDescent="0.2">
      <c r="A210" s="23"/>
      <c r="B210" s="23"/>
      <c r="C210" s="23"/>
      <c r="D210" s="23"/>
      <c r="E210" s="126"/>
      <c r="F210" s="127"/>
      <c r="G210" s="119">
        <v>1100120</v>
      </c>
      <c r="H210" s="120" t="s">
        <v>57</v>
      </c>
      <c r="I210" s="119" t="s">
        <v>59</v>
      </c>
      <c r="J210" s="119" t="s">
        <v>114</v>
      </c>
      <c r="K210" s="119">
        <v>3112</v>
      </c>
      <c r="L210" s="119" t="s">
        <v>21</v>
      </c>
      <c r="M210" s="112">
        <f>+'EGRESOS POR COMPONENTE'!H31</f>
        <v>1125.69</v>
      </c>
      <c r="N210" s="112"/>
      <c r="O210" s="112">
        <f>+M210/6</f>
        <v>187.61500000000001</v>
      </c>
      <c r="P210" s="112"/>
      <c r="Q210" s="112">
        <f>+O210</f>
        <v>187.61500000000001</v>
      </c>
      <c r="R210" s="112"/>
      <c r="S210" s="112">
        <f>+Q210</f>
        <v>187.61500000000001</v>
      </c>
      <c r="T210" s="112"/>
      <c r="U210" s="112">
        <f>+S210</f>
        <v>187.61500000000001</v>
      </c>
      <c r="V210" s="112">
        <f>+'EGRESOS POR COMPONENTE'!M200</f>
        <v>0</v>
      </c>
      <c r="W210" s="112">
        <f>+O210</f>
        <v>187.61500000000001</v>
      </c>
      <c r="X210" s="112">
        <f>+'EGRESOS POR COMPONENTE'!O200</f>
        <v>0</v>
      </c>
      <c r="Y210" s="112">
        <f>+O210</f>
        <v>187.61500000000001</v>
      </c>
      <c r="Z210" s="112">
        <f t="shared" si="53"/>
        <v>1125.69</v>
      </c>
      <c r="AA210" s="112">
        <f t="shared" si="54"/>
        <v>0</v>
      </c>
    </row>
    <row r="211" spans="1:27" s="24" customFormat="1" ht="25.5" customHeight="1" x14ac:dyDescent="0.2">
      <c r="A211" s="23"/>
      <c r="B211" s="23"/>
      <c r="C211" s="23"/>
      <c r="D211" s="23"/>
      <c r="E211" s="126"/>
      <c r="F211" s="127"/>
      <c r="G211" s="119">
        <v>1100120</v>
      </c>
      <c r="H211" s="120" t="s">
        <v>57</v>
      </c>
      <c r="I211" s="119" t="s">
        <v>59</v>
      </c>
      <c r="J211" s="119" t="s">
        <v>114</v>
      </c>
      <c r="K211" s="119">
        <v>3131</v>
      </c>
      <c r="L211" s="119" t="s">
        <v>22</v>
      </c>
      <c r="M211" s="112">
        <f>+'EGRESOS POR COMPONENTE'!H32</f>
        <v>306</v>
      </c>
      <c r="N211" s="112">
        <v>25</v>
      </c>
      <c r="O211" s="112">
        <v>25</v>
      </c>
      <c r="P211" s="112">
        <v>25</v>
      </c>
      <c r="Q211" s="112">
        <v>25</v>
      </c>
      <c r="R211" s="112">
        <v>25</v>
      </c>
      <c r="S211" s="112">
        <v>25</v>
      </c>
      <c r="T211" s="112">
        <v>25</v>
      </c>
      <c r="U211" s="112">
        <v>25</v>
      </c>
      <c r="V211" s="112">
        <v>25</v>
      </c>
      <c r="W211" s="112">
        <v>25</v>
      </c>
      <c r="X211" s="112">
        <v>25</v>
      </c>
      <c r="Y211" s="112">
        <v>31</v>
      </c>
      <c r="Z211" s="112">
        <f t="shared" si="53"/>
        <v>306</v>
      </c>
      <c r="AA211" s="112">
        <f t="shared" si="54"/>
        <v>0</v>
      </c>
    </row>
    <row r="212" spans="1:27" s="24" customFormat="1" ht="25.5" customHeight="1" x14ac:dyDescent="0.2">
      <c r="A212" s="23"/>
      <c r="B212" s="23"/>
      <c r="C212" s="23"/>
      <c r="D212" s="23"/>
      <c r="E212" s="126"/>
      <c r="F212" s="127"/>
      <c r="G212" s="119">
        <v>1100120</v>
      </c>
      <c r="H212" s="120" t="s">
        <v>57</v>
      </c>
      <c r="I212" s="119" t="s">
        <v>59</v>
      </c>
      <c r="J212" s="119" t="s">
        <v>114</v>
      </c>
      <c r="K212" s="119">
        <v>3141</v>
      </c>
      <c r="L212" s="119" t="s">
        <v>23</v>
      </c>
      <c r="M212" s="112">
        <f>+'EGRESOS POR COMPONENTE'!H33</f>
        <v>4320</v>
      </c>
      <c r="N212" s="112">
        <v>0</v>
      </c>
      <c r="O212" s="112">
        <f>+M212/12</f>
        <v>360</v>
      </c>
      <c r="P212" s="112">
        <f t="shared" ref="P212:X213" si="68">+O212</f>
        <v>360</v>
      </c>
      <c r="Q212" s="112">
        <f t="shared" si="68"/>
        <v>360</v>
      </c>
      <c r="R212" s="112">
        <f t="shared" si="68"/>
        <v>360</v>
      </c>
      <c r="S212" s="112">
        <f t="shared" si="68"/>
        <v>360</v>
      </c>
      <c r="T212" s="112">
        <f t="shared" si="68"/>
        <v>360</v>
      </c>
      <c r="U212" s="112">
        <f t="shared" si="68"/>
        <v>360</v>
      </c>
      <c r="V212" s="112">
        <f t="shared" si="68"/>
        <v>360</v>
      </c>
      <c r="W212" s="112">
        <f t="shared" si="68"/>
        <v>360</v>
      </c>
      <c r="X212" s="112">
        <f t="shared" si="68"/>
        <v>360</v>
      </c>
      <c r="Y212" s="112">
        <f>+O212*2</f>
        <v>720</v>
      </c>
      <c r="Z212" s="112">
        <f t="shared" si="53"/>
        <v>4320</v>
      </c>
      <c r="AA212" s="112">
        <f t="shared" si="54"/>
        <v>0</v>
      </c>
    </row>
    <row r="213" spans="1:27" s="24" customFormat="1" ht="25.5" customHeight="1" x14ac:dyDescent="0.2">
      <c r="A213" s="23"/>
      <c r="B213" s="23"/>
      <c r="C213" s="23"/>
      <c r="D213" s="23"/>
      <c r="E213" s="126"/>
      <c r="F213" s="127"/>
      <c r="G213" s="119">
        <v>1100120</v>
      </c>
      <c r="H213" s="120" t="s">
        <v>57</v>
      </c>
      <c r="I213" s="119" t="s">
        <v>59</v>
      </c>
      <c r="J213" s="119" t="s">
        <v>114</v>
      </c>
      <c r="K213" s="119">
        <v>3151</v>
      </c>
      <c r="L213" s="119" t="s">
        <v>24</v>
      </c>
      <c r="M213" s="112">
        <f>+'EGRESOS POR COMPONENTE'!H34</f>
        <v>4500</v>
      </c>
      <c r="N213" s="112">
        <v>0</v>
      </c>
      <c r="O213" s="112">
        <f>+M213/12</f>
        <v>375</v>
      </c>
      <c r="P213" s="112">
        <f>+O213</f>
        <v>375</v>
      </c>
      <c r="Q213" s="112">
        <f t="shared" si="68"/>
        <v>375</v>
      </c>
      <c r="R213" s="112">
        <f t="shared" si="68"/>
        <v>375</v>
      </c>
      <c r="S213" s="112">
        <f t="shared" si="68"/>
        <v>375</v>
      </c>
      <c r="T213" s="112">
        <f t="shared" si="68"/>
        <v>375</v>
      </c>
      <c r="U213" s="112">
        <f t="shared" si="68"/>
        <v>375</v>
      </c>
      <c r="V213" s="112">
        <f t="shared" si="68"/>
        <v>375</v>
      </c>
      <c r="W213" s="112">
        <f t="shared" si="68"/>
        <v>375</v>
      </c>
      <c r="X213" s="112">
        <f t="shared" si="68"/>
        <v>375</v>
      </c>
      <c r="Y213" s="112">
        <f>+X213*2</f>
        <v>750</v>
      </c>
      <c r="Z213" s="112">
        <f t="shared" si="53"/>
        <v>4500</v>
      </c>
      <c r="AA213" s="112">
        <f t="shared" si="54"/>
        <v>0</v>
      </c>
    </row>
    <row r="214" spans="1:27" s="24" customFormat="1" ht="25.5" customHeight="1" x14ac:dyDescent="0.2">
      <c r="A214" s="23"/>
      <c r="B214" s="23"/>
      <c r="C214" s="23"/>
      <c r="D214" s="23"/>
      <c r="E214" s="126"/>
      <c r="F214" s="127"/>
      <c r="G214" s="119">
        <v>1100120</v>
      </c>
      <c r="H214" s="120" t="s">
        <v>57</v>
      </c>
      <c r="I214" s="119" t="s">
        <v>59</v>
      </c>
      <c r="J214" s="119" t="s">
        <v>114</v>
      </c>
      <c r="K214" s="119">
        <v>3171</v>
      </c>
      <c r="L214" s="119" t="s">
        <v>25</v>
      </c>
      <c r="M214" s="112">
        <f>+'EGRESOS POR COMPONENTE'!H35</f>
        <v>39600</v>
      </c>
      <c r="N214" s="112">
        <v>0</v>
      </c>
      <c r="O214" s="112">
        <f>+M214/12</f>
        <v>3300</v>
      </c>
      <c r="P214" s="112">
        <f t="shared" ref="P214:Y216" si="69">+O214</f>
        <v>3300</v>
      </c>
      <c r="Q214" s="112">
        <f t="shared" si="69"/>
        <v>3300</v>
      </c>
      <c r="R214" s="112">
        <f t="shared" si="69"/>
        <v>3300</v>
      </c>
      <c r="S214" s="112">
        <f t="shared" si="69"/>
        <v>3300</v>
      </c>
      <c r="T214" s="112">
        <f t="shared" si="69"/>
        <v>3300</v>
      </c>
      <c r="U214" s="112">
        <f t="shared" si="69"/>
        <v>3300</v>
      </c>
      <c r="V214" s="112">
        <f t="shared" si="69"/>
        <v>3300</v>
      </c>
      <c r="W214" s="112">
        <f t="shared" si="69"/>
        <v>3300</v>
      </c>
      <c r="X214" s="112">
        <f t="shared" si="69"/>
        <v>3300</v>
      </c>
      <c r="Y214" s="112">
        <f>+X214*2</f>
        <v>6600</v>
      </c>
      <c r="Z214" s="112">
        <f t="shared" si="53"/>
        <v>39600</v>
      </c>
      <c r="AA214" s="112">
        <f t="shared" si="54"/>
        <v>0</v>
      </c>
    </row>
    <row r="215" spans="1:27" s="24" customFormat="1" ht="25.5" customHeight="1" x14ac:dyDescent="0.2">
      <c r="A215" s="23"/>
      <c r="B215" s="23"/>
      <c r="C215" s="23"/>
      <c r="D215" s="23"/>
      <c r="E215" s="126"/>
      <c r="F215" s="127"/>
      <c r="G215" s="119">
        <v>1100120</v>
      </c>
      <c r="H215" s="120" t="s">
        <v>57</v>
      </c>
      <c r="I215" s="119" t="s">
        <v>59</v>
      </c>
      <c r="J215" s="119" t="s">
        <v>114</v>
      </c>
      <c r="K215" s="119">
        <v>3181</v>
      </c>
      <c r="L215" s="119" t="s">
        <v>26</v>
      </c>
      <c r="M215" s="112">
        <f>+'EGRESOS POR COMPONENTE'!H36</f>
        <v>120</v>
      </c>
      <c r="N215" s="112">
        <f>+M215/12</f>
        <v>10</v>
      </c>
      <c r="O215" s="112">
        <f>+N215</f>
        <v>10</v>
      </c>
      <c r="P215" s="112">
        <f t="shared" si="69"/>
        <v>10</v>
      </c>
      <c r="Q215" s="112">
        <f t="shared" si="69"/>
        <v>10</v>
      </c>
      <c r="R215" s="112">
        <f t="shared" si="69"/>
        <v>10</v>
      </c>
      <c r="S215" s="112">
        <f t="shared" si="69"/>
        <v>10</v>
      </c>
      <c r="T215" s="112">
        <f t="shared" si="69"/>
        <v>10</v>
      </c>
      <c r="U215" s="112">
        <f t="shared" si="69"/>
        <v>10</v>
      </c>
      <c r="V215" s="112">
        <f t="shared" si="69"/>
        <v>10</v>
      </c>
      <c r="W215" s="112">
        <f t="shared" si="69"/>
        <v>10</v>
      </c>
      <c r="X215" s="112">
        <f t="shared" si="69"/>
        <v>10</v>
      </c>
      <c r="Y215" s="112">
        <f t="shared" si="69"/>
        <v>10</v>
      </c>
      <c r="Z215" s="112">
        <f t="shared" si="53"/>
        <v>120</v>
      </c>
      <c r="AA215" s="112">
        <f t="shared" si="54"/>
        <v>0</v>
      </c>
    </row>
    <row r="216" spans="1:27" s="24" customFormat="1" ht="25.5" customHeight="1" x14ac:dyDescent="0.2">
      <c r="A216" s="23"/>
      <c r="B216" s="23"/>
      <c r="C216" s="23"/>
      <c r="D216" s="23"/>
      <c r="E216" s="126"/>
      <c r="F216" s="127"/>
      <c r="G216" s="119">
        <v>1100120</v>
      </c>
      <c r="H216" s="120" t="s">
        <v>57</v>
      </c>
      <c r="I216" s="119" t="s">
        <v>59</v>
      </c>
      <c r="J216" s="119" t="s">
        <v>114</v>
      </c>
      <c r="K216" s="119">
        <v>3221</v>
      </c>
      <c r="L216" s="119" t="s">
        <v>27</v>
      </c>
      <c r="M216" s="112">
        <f>+'EGRESOS POR COMPONENTE'!H37</f>
        <v>52940.367000000006</v>
      </c>
      <c r="N216" s="112">
        <f>+M216/12</f>
        <v>4411.6972500000002</v>
      </c>
      <c r="O216" s="112">
        <f>+N216</f>
        <v>4411.6972500000002</v>
      </c>
      <c r="P216" s="112">
        <f t="shared" si="69"/>
        <v>4411.6972500000002</v>
      </c>
      <c r="Q216" s="112">
        <f t="shared" si="69"/>
        <v>4411.6972500000002</v>
      </c>
      <c r="R216" s="112">
        <f t="shared" si="69"/>
        <v>4411.6972500000002</v>
      </c>
      <c r="S216" s="112">
        <f t="shared" si="69"/>
        <v>4411.6972500000002</v>
      </c>
      <c r="T216" s="112">
        <f t="shared" si="69"/>
        <v>4411.6972500000002</v>
      </c>
      <c r="U216" s="112">
        <f t="shared" si="69"/>
        <v>4411.6972500000002</v>
      </c>
      <c r="V216" s="112">
        <f t="shared" si="69"/>
        <v>4411.6972500000002</v>
      </c>
      <c r="W216" s="112">
        <f t="shared" si="69"/>
        <v>4411.6972500000002</v>
      </c>
      <c r="X216" s="112">
        <f t="shared" si="69"/>
        <v>4411.6972500000002</v>
      </c>
      <c r="Y216" s="112">
        <f t="shared" si="69"/>
        <v>4411.6972500000002</v>
      </c>
      <c r="Z216" s="112">
        <f t="shared" si="53"/>
        <v>52940.366999999991</v>
      </c>
      <c r="AA216" s="112">
        <f t="shared" si="54"/>
        <v>0</v>
      </c>
    </row>
    <row r="217" spans="1:27" s="24" customFormat="1" ht="25.5" customHeight="1" x14ac:dyDescent="0.2">
      <c r="A217" s="23"/>
      <c r="B217" s="23"/>
      <c r="C217" s="23"/>
      <c r="D217" s="23"/>
      <c r="E217" s="126"/>
      <c r="F217" s="127"/>
      <c r="G217" s="119">
        <v>1100120</v>
      </c>
      <c r="H217" s="120" t="s">
        <v>57</v>
      </c>
      <c r="I217" s="119" t="s">
        <v>59</v>
      </c>
      <c r="J217" s="119" t="s">
        <v>114</v>
      </c>
      <c r="K217" s="119">
        <v>3291</v>
      </c>
      <c r="L217" s="119" t="s">
        <v>28</v>
      </c>
      <c r="M217" s="112">
        <f>+'EGRESOS POR COMPONENTE'!H38</f>
        <v>150</v>
      </c>
      <c r="N217" s="112"/>
      <c r="O217" s="112"/>
      <c r="P217" s="112"/>
      <c r="Q217" s="112"/>
      <c r="R217" s="112"/>
      <c r="S217" s="112"/>
      <c r="T217" s="112"/>
      <c r="U217" s="112">
        <f>+M217</f>
        <v>150</v>
      </c>
      <c r="V217" s="112">
        <f>+'EGRESOS POR COMPONENTE'!M207</f>
        <v>0</v>
      </c>
      <c r="W217" s="112">
        <f>+'EGRESOS POR COMPONENTE'!N207</f>
        <v>0</v>
      </c>
      <c r="X217" s="112">
        <f>+'EGRESOS POR COMPONENTE'!O207</f>
        <v>0</v>
      </c>
      <c r="Y217" s="112">
        <f>+'EGRESOS POR COMPONENTE'!P207</f>
        <v>0</v>
      </c>
      <c r="Z217" s="112">
        <f t="shared" si="53"/>
        <v>150</v>
      </c>
      <c r="AA217" s="112">
        <f t="shared" si="54"/>
        <v>0</v>
      </c>
    </row>
    <row r="218" spans="1:27" s="24" customFormat="1" ht="25.5" customHeight="1" x14ac:dyDescent="0.2">
      <c r="A218" s="23"/>
      <c r="B218" s="23"/>
      <c r="C218" s="23"/>
      <c r="D218" s="23"/>
      <c r="E218" s="126"/>
      <c r="F218" s="127"/>
      <c r="G218" s="119">
        <v>1100120</v>
      </c>
      <c r="H218" s="120" t="s">
        <v>57</v>
      </c>
      <c r="I218" s="119" t="s">
        <v>59</v>
      </c>
      <c r="J218" s="119" t="s">
        <v>114</v>
      </c>
      <c r="K218" s="119">
        <v>3311</v>
      </c>
      <c r="L218" s="119" t="s">
        <v>29</v>
      </c>
      <c r="M218" s="112">
        <f>+'EGRESOS POR COMPONENTE'!H39</f>
        <v>750</v>
      </c>
      <c r="N218" s="112">
        <v>0</v>
      </c>
      <c r="O218" s="112">
        <v>0</v>
      </c>
      <c r="P218" s="112">
        <v>0</v>
      </c>
      <c r="Q218" s="112">
        <v>0</v>
      </c>
      <c r="R218" s="112">
        <f>+M218</f>
        <v>750</v>
      </c>
      <c r="S218" s="112">
        <v>0</v>
      </c>
      <c r="T218" s="112">
        <v>0</v>
      </c>
      <c r="U218" s="112">
        <v>0</v>
      </c>
      <c r="V218" s="112">
        <v>0</v>
      </c>
      <c r="W218" s="112">
        <v>0</v>
      </c>
      <c r="X218" s="112">
        <f>+'EGRESOS POR COMPONENTE'!O208</f>
        <v>0</v>
      </c>
      <c r="Y218" s="112">
        <f>+'EGRESOS POR COMPONENTE'!P208</f>
        <v>0</v>
      </c>
      <c r="Z218" s="112">
        <f t="shared" si="53"/>
        <v>750</v>
      </c>
      <c r="AA218" s="112">
        <f t="shared" si="54"/>
        <v>0</v>
      </c>
    </row>
    <row r="219" spans="1:27" s="24" customFormat="1" ht="25.5" customHeight="1" x14ac:dyDescent="0.2">
      <c r="A219" s="23"/>
      <c r="B219" s="23"/>
      <c r="C219" s="23"/>
      <c r="D219" s="23"/>
      <c r="E219" s="126"/>
      <c r="F219" s="127"/>
      <c r="G219" s="119">
        <v>1100120</v>
      </c>
      <c r="H219" s="120" t="s">
        <v>57</v>
      </c>
      <c r="I219" s="119" t="s">
        <v>59</v>
      </c>
      <c r="J219" s="119" t="s">
        <v>114</v>
      </c>
      <c r="K219" s="119">
        <v>3361</v>
      </c>
      <c r="L219" s="119" t="s">
        <v>30</v>
      </c>
      <c r="M219" s="112">
        <f>+'EGRESOS POR COMPONENTE'!H40</f>
        <v>225</v>
      </c>
      <c r="N219" s="112">
        <v>0</v>
      </c>
      <c r="O219" s="112">
        <v>0</v>
      </c>
      <c r="P219" s="112">
        <v>0</v>
      </c>
      <c r="Q219" s="112">
        <v>0</v>
      </c>
      <c r="R219" s="112">
        <v>0</v>
      </c>
      <c r="S219" s="112">
        <v>0</v>
      </c>
      <c r="T219" s="112">
        <v>0</v>
      </c>
      <c r="U219" s="112">
        <v>0</v>
      </c>
      <c r="V219" s="112">
        <f>+M219</f>
        <v>225</v>
      </c>
      <c r="W219" s="112">
        <f>+'EGRESOS POR COMPONENTE'!N209</f>
        <v>0</v>
      </c>
      <c r="X219" s="112">
        <f>+'EGRESOS POR COMPONENTE'!O209</f>
        <v>0</v>
      </c>
      <c r="Y219" s="112">
        <f>+'EGRESOS POR COMPONENTE'!P209</f>
        <v>0</v>
      </c>
      <c r="Z219" s="112">
        <f t="shared" si="53"/>
        <v>225</v>
      </c>
      <c r="AA219" s="112">
        <f t="shared" si="54"/>
        <v>0</v>
      </c>
    </row>
    <row r="220" spans="1:27" s="24" customFormat="1" ht="25.5" customHeight="1" x14ac:dyDescent="0.2">
      <c r="A220" s="23"/>
      <c r="B220" s="23"/>
      <c r="C220" s="23"/>
      <c r="D220" s="23"/>
      <c r="E220" s="126"/>
      <c r="F220" s="127"/>
      <c r="G220" s="119">
        <v>1100120</v>
      </c>
      <c r="H220" s="120" t="s">
        <v>57</v>
      </c>
      <c r="I220" s="119" t="s">
        <v>59</v>
      </c>
      <c r="J220" s="119" t="s">
        <v>114</v>
      </c>
      <c r="K220" s="119">
        <v>3381</v>
      </c>
      <c r="L220" s="119" t="s">
        <v>31</v>
      </c>
      <c r="M220" s="112">
        <f>+'EGRESOS POR COMPONENTE'!H41</f>
        <v>486</v>
      </c>
      <c r="N220" s="112">
        <f>+M220/12</f>
        <v>40.5</v>
      </c>
      <c r="O220" s="112">
        <f>+N220</f>
        <v>40.5</v>
      </c>
      <c r="P220" s="112">
        <f t="shared" ref="P220:Y220" si="70">+O220</f>
        <v>40.5</v>
      </c>
      <c r="Q220" s="112">
        <f t="shared" si="70"/>
        <v>40.5</v>
      </c>
      <c r="R220" s="112">
        <f t="shared" si="70"/>
        <v>40.5</v>
      </c>
      <c r="S220" s="112">
        <f t="shared" si="70"/>
        <v>40.5</v>
      </c>
      <c r="T220" s="112">
        <f t="shared" si="70"/>
        <v>40.5</v>
      </c>
      <c r="U220" s="112">
        <f t="shared" si="70"/>
        <v>40.5</v>
      </c>
      <c r="V220" s="112">
        <f t="shared" si="70"/>
        <v>40.5</v>
      </c>
      <c r="W220" s="112">
        <f t="shared" si="70"/>
        <v>40.5</v>
      </c>
      <c r="X220" s="112">
        <f t="shared" si="70"/>
        <v>40.5</v>
      </c>
      <c r="Y220" s="112">
        <f t="shared" si="70"/>
        <v>40.5</v>
      </c>
      <c r="Z220" s="112">
        <f t="shared" si="53"/>
        <v>486</v>
      </c>
      <c r="AA220" s="112">
        <f t="shared" si="54"/>
        <v>0</v>
      </c>
    </row>
    <row r="221" spans="1:27" s="24" customFormat="1" ht="25.5" customHeight="1" x14ac:dyDescent="0.2">
      <c r="A221" s="23"/>
      <c r="B221" s="23"/>
      <c r="C221" s="23"/>
      <c r="D221" s="23"/>
      <c r="E221" s="126"/>
      <c r="F221" s="127"/>
      <c r="G221" s="119">
        <v>1100120</v>
      </c>
      <c r="H221" s="120" t="s">
        <v>57</v>
      </c>
      <c r="I221" s="119" t="s">
        <v>59</v>
      </c>
      <c r="J221" s="119" t="s">
        <v>114</v>
      </c>
      <c r="K221" s="119">
        <v>3391</v>
      </c>
      <c r="L221" s="119" t="s">
        <v>85</v>
      </c>
      <c r="M221" s="112"/>
      <c r="N221" s="112">
        <v>0</v>
      </c>
      <c r="O221" s="112">
        <v>0</v>
      </c>
      <c r="P221" s="112">
        <v>0</v>
      </c>
      <c r="Q221" s="112">
        <v>0</v>
      </c>
      <c r="R221" s="112">
        <v>0</v>
      </c>
      <c r="S221" s="112">
        <v>0</v>
      </c>
      <c r="T221" s="112">
        <v>0</v>
      </c>
      <c r="U221" s="112">
        <f>+M221/2</f>
        <v>0</v>
      </c>
      <c r="V221" s="112">
        <f>+'EGRESOS POR COMPONENTE'!M211</f>
        <v>0</v>
      </c>
      <c r="W221" s="112">
        <f>+'EGRESOS POR COMPONENTE'!N211</f>
        <v>0</v>
      </c>
      <c r="X221" s="112">
        <f>+'EGRESOS POR COMPONENTE'!O211</f>
        <v>0</v>
      </c>
      <c r="Y221" s="112">
        <f>+U221</f>
        <v>0</v>
      </c>
      <c r="Z221" s="112">
        <f t="shared" si="53"/>
        <v>0</v>
      </c>
      <c r="AA221" s="112">
        <f t="shared" si="54"/>
        <v>0</v>
      </c>
    </row>
    <row r="222" spans="1:27" s="24" customFormat="1" ht="25.5" customHeight="1" x14ac:dyDescent="0.2">
      <c r="A222" s="23"/>
      <c r="B222" s="23"/>
      <c r="C222" s="23"/>
      <c r="D222" s="23"/>
      <c r="E222" s="126"/>
      <c r="F222" s="127"/>
      <c r="G222" s="119">
        <v>1100120</v>
      </c>
      <c r="H222" s="120" t="s">
        <v>57</v>
      </c>
      <c r="I222" s="119" t="s">
        <v>59</v>
      </c>
      <c r="J222" s="119" t="s">
        <v>114</v>
      </c>
      <c r="K222" s="119">
        <v>3411</v>
      </c>
      <c r="L222" s="119" t="s">
        <v>32</v>
      </c>
      <c r="M222" s="112">
        <f>+'EGRESOS POR COMPONENTE'!H43</f>
        <v>849.03149999999994</v>
      </c>
      <c r="N222" s="112">
        <f>+M222/13</f>
        <v>65.310115384615386</v>
      </c>
      <c r="O222" s="112">
        <f>+N222</f>
        <v>65.310115384615386</v>
      </c>
      <c r="P222" s="112">
        <f t="shared" ref="P222:X222" si="71">+O222</f>
        <v>65.310115384615386</v>
      </c>
      <c r="Q222" s="112">
        <f t="shared" si="71"/>
        <v>65.310115384615386</v>
      </c>
      <c r="R222" s="112">
        <f t="shared" si="71"/>
        <v>65.310115384615386</v>
      </c>
      <c r="S222" s="112">
        <f t="shared" si="71"/>
        <v>65.310115384615386</v>
      </c>
      <c r="T222" s="112">
        <f t="shared" si="71"/>
        <v>65.310115384615386</v>
      </c>
      <c r="U222" s="112">
        <f t="shared" si="71"/>
        <v>65.310115384615386</v>
      </c>
      <c r="V222" s="112">
        <f t="shared" si="71"/>
        <v>65.310115384615386</v>
      </c>
      <c r="W222" s="112">
        <f t="shared" si="71"/>
        <v>65.310115384615386</v>
      </c>
      <c r="X222" s="112">
        <f t="shared" si="71"/>
        <v>65.310115384615386</v>
      </c>
      <c r="Y222" s="112">
        <f>+X222*2</f>
        <v>130.62023076923077</v>
      </c>
      <c r="Z222" s="112">
        <f t="shared" si="53"/>
        <v>849.03150000000028</v>
      </c>
      <c r="AA222" s="112">
        <f t="shared" si="54"/>
        <v>0</v>
      </c>
    </row>
    <row r="223" spans="1:27" s="24" customFormat="1" ht="25.5" customHeight="1" x14ac:dyDescent="0.2">
      <c r="A223" s="23"/>
      <c r="B223" s="23"/>
      <c r="C223" s="23"/>
      <c r="D223" s="23"/>
      <c r="E223" s="126"/>
      <c r="F223" s="127"/>
      <c r="G223" s="119">
        <v>1100120</v>
      </c>
      <c r="H223" s="120" t="s">
        <v>57</v>
      </c>
      <c r="I223" s="119" t="s">
        <v>59</v>
      </c>
      <c r="J223" s="119" t="s">
        <v>114</v>
      </c>
      <c r="K223" s="119">
        <v>3451</v>
      </c>
      <c r="L223" s="119" t="s">
        <v>107</v>
      </c>
      <c r="M223" s="112">
        <f>+'EGRESOS POR COMPONENTE'!H44</f>
        <v>4800</v>
      </c>
      <c r="N223" s="112">
        <v>0</v>
      </c>
      <c r="O223" s="112">
        <f>+M223/4</f>
        <v>1200</v>
      </c>
      <c r="P223" s="112">
        <v>0</v>
      </c>
      <c r="Q223" s="112">
        <v>0</v>
      </c>
      <c r="R223" s="112">
        <f>+P223/4</f>
        <v>0</v>
      </c>
      <c r="S223" s="112">
        <f>+M223/4</f>
        <v>1200</v>
      </c>
      <c r="T223" s="112">
        <v>0</v>
      </c>
      <c r="U223" s="112">
        <v>0</v>
      </c>
      <c r="V223" s="112">
        <f>+M223/4</f>
        <v>1200</v>
      </c>
      <c r="W223" s="112">
        <f>+'EGRESOS POR COMPONENTE'!N213</f>
        <v>0</v>
      </c>
      <c r="X223" s="112">
        <f>+'EGRESOS POR COMPONENTE'!O213</f>
        <v>0</v>
      </c>
      <c r="Y223" s="112">
        <f>+M223/4</f>
        <v>1200</v>
      </c>
      <c r="Z223" s="112">
        <f t="shared" ref="Z223" si="72">SUM(N223:Y223)</f>
        <v>4800</v>
      </c>
      <c r="AA223" s="112">
        <f t="shared" ref="AA223:AA286" si="73">+M223-Z223</f>
        <v>0</v>
      </c>
    </row>
    <row r="224" spans="1:27" s="24" customFormat="1" ht="25.5" customHeight="1" x14ac:dyDescent="0.2">
      <c r="A224" s="23"/>
      <c r="B224" s="23"/>
      <c r="C224" s="23"/>
      <c r="D224" s="23"/>
      <c r="E224" s="126"/>
      <c r="F224" s="127"/>
      <c r="G224" s="119">
        <v>1100120</v>
      </c>
      <c r="H224" s="120" t="s">
        <v>57</v>
      </c>
      <c r="I224" s="119" t="s">
        <v>59</v>
      </c>
      <c r="J224" s="119" t="s">
        <v>114</v>
      </c>
      <c r="K224" s="119">
        <v>3511</v>
      </c>
      <c r="L224" s="119" t="s">
        <v>33</v>
      </c>
      <c r="M224" s="112">
        <f>+'EGRESOS POR COMPONENTE'!H45</f>
        <v>1050</v>
      </c>
      <c r="N224" s="112">
        <v>0</v>
      </c>
      <c r="O224" s="112">
        <v>0</v>
      </c>
      <c r="P224" s="112">
        <v>0</v>
      </c>
      <c r="Q224" s="112">
        <v>0</v>
      </c>
      <c r="R224" s="112">
        <v>0</v>
      </c>
      <c r="S224" s="112">
        <v>0</v>
      </c>
      <c r="T224" s="112">
        <v>0</v>
      </c>
      <c r="U224" s="112">
        <v>0</v>
      </c>
      <c r="V224" s="112">
        <f>+M224/2</f>
        <v>525</v>
      </c>
      <c r="W224" s="112">
        <f>+'EGRESOS POR COMPONENTE'!N214</f>
        <v>0</v>
      </c>
      <c r="X224" s="112">
        <f>+'EGRESOS POR COMPONENTE'!O214</f>
        <v>0</v>
      </c>
      <c r="Y224" s="112">
        <f>+V224</f>
        <v>525</v>
      </c>
      <c r="Z224" s="112">
        <f t="shared" ref="Z224:Z286" si="74">SUM(N224:Y224)</f>
        <v>1050</v>
      </c>
      <c r="AA224" s="112">
        <f t="shared" si="73"/>
        <v>0</v>
      </c>
    </row>
    <row r="225" spans="1:27" s="24" customFormat="1" ht="25.5" customHeight="1" x14ac:dyDescent="0.2">
      <c r="A225" s="23"/>
      <c r="B225" s="23"/>
      <c r="C225" s="23"/>
      <c r="D225" s="23"/>
      <c r="E225" s="126"/>
      <c r="F225" s="127"/>
      <c r="G225" s="119">
        <v>1100120</v>
      </c>
      <c r="H225" s="120" t="s">
        <v>57</v>
      </c>
      <c r="I225" s="119" t="s">
        <v>59</v>
      </c>
      <c r="J225" s="119" t="s">
        <v>114</v>
      </c>
      <c r="K225" s="119">
        <v>3521</v>
      </c>
      <c r="L225" s="119" t="s">
        <v>34</v>
      </c>
      <c r="M225" s="112">
        <f>+'EGRESOS POR COMPONENTE'!H46</f>
        <v>1050</v>
      </c>
      <c r="N225" s="112">
        <v>0</v>
      </c>
      <c r="O225" s="112">
        <v>0</v>
      </c>
      <c r="P225" s="112">
        <v>0</v>
      </c>
      <c r="Q225" s="112">
        <v>0</v>
      </c>
      <c r="R225" s="112">
        <v>0</v>
      </c>
      <c r="S225" s="112">
        <v>0</v>
      </c>
      <c r="T225" s="112">
        <v>0</v>
      </c>
      <c r="U225" s="112">
        <v>0</v>
      </c>
      <c r="V225" s="112">
        <f>+M225</f>
        <v>1050</v>
      </c>
      <c r="W225" s="112">
        <f>+'EGRESOS POR COMPONENTE'!N215</f>
        <v>0</v>
      </c>
      <c r="X225" s="112">
        <f>+'EGRESOS POR COMPONENTE'!O215</f>
        <v>0</v>
      </c>
      <c r="Y225" s="112">
        <f>+'EGRESOS POR COMPONENTE'!P215</f>
        <v>0</v>
      </c>
      <c r="Z225" s="112">
        <f t="shared" si="74"/>
        <v>1050</v>
      </c>
      <c r="AA225" s="112">
        <f t="shared" si="73"/>
        <v>0</v>
      </c>
    </row>
    <row r="226" spans="1:27" s="24" customFormat="1" ht="25.5" customHeight="1" x14ac:dyDescent="0.2">
      <c r="A226" s="23"/>
      <c r="B226" s="23"/>
      <c r="C226" s="23"/>
      <c r="D226" s="23"/>
      <c r="E226" s="126"/>
      <c r="F226" s="127"/>
      <c r="G226" s="119">
        <v>1100120</v>
      </c>
      <c r="H226" s="120" t="s">
        <v>57</v>
      </c>
      <c r="I226" s="119" t="s">
        <v>59</v>
      </c>
      <c r="J226" s="119" t="s">
        <v>114</v>
      </c>
      <c r="K226" s="119">
        <v>3531</v>
      </c>
      <c r="L226" s="119" t="s">
        <v>35</v>
      </c>
      <c r="M226" s="112">
        <f>+'EGRESOS POR COMPONENTE'!H47</f>
        <v>3000</v>
      </c>
      <c r="N226" s="112">
        <v>0</v>
      </c>
      <c r="O226" s="112">
        <v>0</v>
      </c>
      <c r="P226" s="112">
        <v>0</v>
      </c>
      <c r="Q226" s="112">
        <v>0</v>
      </c>
      <c r="R226" s="112">
        <f>+M226/3</f>
        <v>1000</v>
      </c>
      <c r="S226" s="112">
        <v>0</v>
      </c>
      <c r="T226" s="112">
        <v>0</v>
      </c>
      <c r="U226" s="112">
        <f>+R226</f>
        <v>1000</v>
      </c>
      <c r="V226" s="112">
        <f>+'EGRESOS POR COMPONENTE'!M216</f>
        <v>0</v>
      </c>
      <c r="W226" s="112">
        <f>+'EGRESOS POR COMPONENTE'!N216</f>
        <v>0</v>
      </c>
      <c r="X226" s="112">
        <f>+'EGRESOS POR COMPONENTE'!O216</f>
        <v>0</v>
      </c>
      <c r="Y226" s="112">
        <f>+R226</f>
        <v>1000</v>
      </c>
      <c r="Z226" s="112">
        <f t="shared" si="74"/>
        <v>3000</v>
      </c>
      <c r="AA226" s="112">
        <f t="shared" si="73"/>
        <v>0</v>
      </c>
    </row>
    <row r="227" spans="1:27" s="24" customFormat="1" ht="25.5" customHeight="1" x14ac:dyDescent="0.2">
      <c r="A227" s="23"/>
      <c r="B227" s="23"/>
      <c r="C227" s="23"/>
      <c r="D227" s="23"/>
      <c r="E227" s="126"/>
      <c r="F227" s="127"/>
      <c r="G227" s="119">
        <v>1100120</v>
      </c>
      <c r="H227" s="120" t="s">
        <v>57</v>
      </c>
      <c r="I227" s="119" t="s">
        <v>59</v>
      </c>
      <c r="J227" s="119" t="s">
        <v>114</v>
      </c>
      <c r="K227" s="119">
        <v>3551</v>
      </c>
      <c r="L227" s="119" t="s">
        <v>36</v>
      </c>
      <c r="M227" s="112">
        <f>+'EGRESOS POR COMPONENTE'!H48</f>
        <v>3375</v>
      </c>
      <c r="N227" s="112">
        <v>0</v>
      </c>
      <c r="O227" s="112">
        <v>0</v>
      </c>
      <c r="P227" s="112">
        <v>0</v>
      </c>
      <c r="Q227" s="112">
        <v>0</v>
      </c>
      <c r="R227" s="112">
        <v>0</v>
      </c>
      <c r="S227" s="112">
        <v>0</v>
      </c>
      <c r="T227" s="112">
        <v>0</v>
      </c>
      <c r="U227" s="112">
        <f>+M227/2</f>
        <v>1687.5</v>
      </c>
      <c r="V227" s="112">
        <f>+'EGRESOS POR COMPONENTE'!M217</f>
        <v>0</v>
      </c>
      <c r="W227" s="112">
        <f>+'EGRESOS POR COMPONENTE'!N217</f>
        <v>0</v>
      </c>
      <c r="X227" s="112">
        <f>+M227/2</f>
        <v>1687.5</v>
      </c>
      <c r="Y227" s="112">
        <f>+'EGRESOS POR COMPONENTE'!P217</f>
        <v>0</v>
      </c>
      <c r="Z227" s="112">
        <f t="shared" si="74"/>
        <v>3375</v>
      </c>
      <c r="AA227" s="112">
        <f t="shared" si="73"/>
        <v>0</v>
      </c>
    </row>
    <row r="228" spans="1:27" s="24" customFormat="1" ht="25.5" customHeight="1" x14ac:dyDescent="0.2">
      <c r="A228" s="23"/>
      <c r="B228" s="23"/>
      <c r="C228" s="23"/>
      <c r="D228" s="23"/>
      <c r="E228" s="126"/>
      <c r="F228" s="127"/>
      <c r="G228" s="119">
        <v>1100120</v>
      </c>
      <c r="H228" s="120" t="s">
        <v>57</v>
      </c>
      <c r="I228" s="119" t="s">
        <v>59</v>
      </c>
      <c r="J228" s="119" t="s">
        <v>114</v>
      </c>
      <c r="K228" s="119">
        <v>3571</v>
      </c>
      <c r="L228" s="119" t="s">
        <v>37</v>
      </c>
      <c r="M228" s="112">
        <f>+'EGRESOS POR COMPONENTE'!H49</f>
        <v>1770</v>
      </c>
      <c r="N228" s="112">
        <v>0</v>
      </c>
      <c r="O228" s="112">
        <v>0</v>
      </c>
      <c r="P228" s="112">
        <v>0</v>
      </c>
      <c r="Q228" s="112">
        <v>0</v>
      </c>
      <c r="R228" s="112">
        <f>+M228/2</f>
        <v>885</v>
      </c>
      <c r="S228" s="112">
        <v>0</v>
      </c>
      <c r="T228" s="112">
        <v>0</v>
      </c>
      <c r="U228" s="112">
        <v>0</v>
      </c>
      <c r="V228" s="112">
        <v>0</v>
      </c>
      <c r="W228" s="112">
        <f>+R228</f>
        <v>885</v>
      </c>
      <c r="X228" s="112">
        <f>+'EGRESOS POR COMPONENTE'!O218</f>
        <v>0</v>
      </c>
      <c r="Y228" s="112">
        <f>+'EGRESOS POR COMPONENTE'!P218</f>
        <v>0</v>
      </c>
      <c r="Z228" s="112">
        <f t="shared" si="74"/>
        <v>1770</v>
      </c>
      <c r="AA228" s="112">
        <f t="shared" si="73"/>
        <v>0</v>
      </c>
    </row>
    <row r="229" spans="1:27" s="24" customFormat="1" ht="25.5" customHeight="1" x14ac:dyDescent="0.2">
      <c r="A229" s="23"/>
      <c r="B229" s="23"/>
      <c r="C229" s="23"/>
      <c r="D229" s="23"/>
      <c r="E229" s="126"/>
      <c r="F229" s="127"/>
      <c r="G229" s="119">
        <v>1100120</v>
      </c>
      <c r="H229" s="120" t="s">
        <v>57</v>
      </c>
      <c r="I229" s="119" t="s">
        <v>59</v>
      </c>
      <c r="J229" s="119" t="s">
        <v>114</v>
      </c>
      <c r="K229" s="119">
        <v>3611</v>
      </c>
      <c r="L229" s="119" t="s">
        <v>38</v>
      </c>
      <c r="M229" s="112">
        <f>+'EGRESOS POR COMPONENTE'!H50</f>
        <v>450</v>
      </c>
      <c r="N229" s="112">
        <v>0</v>
      </c>
      <c r="O229" s="112">
        <v>0</v>
      </c>
      <c r="P229" s="112">
        <v>0</v>
      </c>
      <c r="Q229" s="112">
        <v>0</v>
      </c>
      <c r="R229" s="112">
        <v>0</v>
      </c>
      <c r="S229" s="112">
        <v>0</v>
      </c>
      <c r="T229" s="112">
        <v>0</v>
      </c>
      <c r="U229" s="112">
        <v>0</v>
      </c>
      <c r="V229" s="112">
        <v>0</v>
      </c>
      <c r="W229" s="112">
        <f>+M229</f>
        <v>450</v>
      </c>
      <c r="X229" s="112">
        <v>0</v>
      </c>
      <c r="Y229" s="112">
        <v>0</v>
      </c>
      <c r="Z229" s="112">
        <f t="shared" si="74"/>
        <v>450</v>
      </c>
      <c r="AA229" s="112">
        <f t="shared" si="73"/>
        <v>0</v>
      </c>
    </row>
    <row r="230" spans="1:27" s="24" customFormat="1" ht="25.5" customHeight="1" x14ac:dyDescent="0.2">
      <c r="A230" s="23"/>
      <c r="B230" s="23"/>
      <c r="C230" s="23"/>
      <c r="D230" s="23"/>
      <c r="E230" s="126"/>
      <c r="F230" s="127"/>
      <c r="G230" s="119">
        <v>1100120</v>
      </c>
      <c r="H230" s="120" t="s">
        <v>57</v>
      </c>
      <c r="I230" s="119" t="s">
        <v>59</v>
      </c>
      <c r="J230" s="119" t="s">
        <v>114</v>
      </c>
      <c r="K230" s="119">
        <v>3721</v>
      </c>
      <c r="L230" s="119" t="s">
        <v>39</v>
      </c>
      <c r="M230" s="112">
        <f>+'EGRESOS POR COMPONENTE'!H51</f>
        <v>750</v>
      </c>
      <c r="N230" s="112">
        <v>0</v>
      </c>
      <c r="O230" s="112">
        <v>0</v>
      </c>
      <c r="P230" s="112">
        <v>0</v>
      </c>
      <c r="Q230" s="112">
        <v>0</v>
      </c>
      <c r="R230" s="112">
        <v>0</v>
      </c>
      <c r="S230" s="112">
        <v>0</v>
      </c>
      <c r="T230" s="112">
        <v>0</v>
      </c>
      <c r="U230" s="112">
        <v>0</v>
      </c>
      <c r="V230" s="112">
        <f>+'EGRESOS POR COMPONENTE'!M220</f>
        <v>0</v>
      </c>
      <c r="W230" s="112">
        <f>+M230</f>
        <v>750</v>
      </c>
      <c r="X230" s="112">
        <f>+'EGRESOS POR COMPONENTE'!O220</f>
        <v>0</v>
      </c>
      <c r="Y230" s="112">
        <f>+'EGRESOS POR COMPONENTE'!P220</f>
        <v>0</v>
      </c>
      <c r="Z230" s="112">
        <f t="shared" si="74"/>
        <v>750</v>
      </c>
      <c r="AA230" s="112">
        <f t="shared" si="73"/>
        <v>0</v>
      </c>
    </row>
    <row r="231" spans="1:27" s="24" customFormat="1" ht="25.5" customHeight="1" x14ac:dyDescent="0.2">
      <c r="A231" s="23"/>
      <c r="B231" s="23"/>
      <c r="C231" s="23"/>
      <c r="D231" s="23"/>
      <c r="E231" s="126"/>
      <c r="F231" s="127"/>
      <c r="G231" s="119">
        <v>1100120</v>
      </c>
      <c r="H231" s="120" t="s">
        <v>57</v>
      </c>
      <c r="I231" s="119" t="s">
        <v>59</v>
      </c>
      <c r="J231" s="119" t="s">
        <v>114</v>
      </c>
      <c r="K231" s="119">
        <v>3751</v>
      </c>
      <c r="L231" s="119" t="s">
        <v>40</v>
      </c>
      <c r="M231" s="112">
        <f>+'EGRESOS POR COMPONENTE'!H52</f>
        <v>933.37949999999989</v>
      </c>
      <c r="N231" s="112">
        <v>0</v>
      </c>
      <c r="O231" s="112">
        <v>0</v>
      </c>
      <c r="P231" s="112">
        <v>0</v>
      </c>
      <c r="Q231" s="112">
        <v>0</v>
      </c>
      <c r="R231" s="112">
        <v>0</v>
      </c>
      <c r="S231" s="112">
        <v>0</v>
      </c>
      <c r="T231" s="112">
        <v>0</v>
      </c>
      <c r="U231" s="112">
        <v>0</v>
      </c>
      <c r="V231" s="112">
        <f>+'EGRESOS POR COMPONENTE'!M221</f>
        <v>0</v>
      </c>
      <c r="W231" s="112">
        <f>+M231</f>
        <v>933.37949999999989</v>
      </c>
      <c r="X231" s="112">
        <f>+'EGRESOS POR COMPONENTE'!S52</f>
        <v>0</v>
      </c>
      <c r="Y231" s="112">
        <f>+'EGRESOS POR COMPONENTE'!T52</f>
        <v>0</v>
      </c>
      <c r="Z231" s="112">
        <f t="shared" si="74"/>
        <v>933.37949999999989</v>
      </c>
      <c r="AA231" s="112">
        <f t="shared" si="73"/>
        <v>0</v>
      </c>
    </row>
    <row r="232" spans="1:27" s="24" customFormat="1" ht="25.5" customHeight="1" x14ac:dyDescent="0.2">
      <c r="A232" s="23"/>
      <c r="B232" s="23"/>
      <c r="C232" s="23"/>
      <c r="D232" s="23"/>
      <c r="E232" s="126"/>
      <c r="F232" s="127"/>
      <c r="G232" s="119">
        <v>1100120</v>
      </c>
      <c r="H232" s="120" t="s">
        <v>57</v>
      </c>
      <c r="I232" s="119" t="s">
        <v>59</v>
      </c>
      <c r="J232" s="119" t="s">
        <v>114</v>
      </c>
      <c r="K232" s="119">
        <v>3791</v>
      </c>
      <c r="L232" s="119" t="s">
        <v>41</v>
      </c>
      <c r="M232" s="112">
        <f>+'EGRESOS POR COMPONENTE'!H53</f>
        <v>525</v>
      </c>
      <c r="N232" s="112">
        <v>0</v>
      </c>
      <c r="O232" s="112">
        <v>0</v>
      </c>
      <c r="P232" s="112">
        <v>0</v>
      </c>
      <c r="Q232" s="112">
        <v>0</v>
      </c>
      <c r="R232" s="112">
        <v>0</v>
      </c>
      <c r="S232" s="112">
        <v>0</v>
      </c>
      <c r="T232" s="112">
        <v>0</v>
      </c>
      <c r="U232" s="112">
        <v>0</v>
      </c>
      <c r="V232" s="112">
        <f>+M232</f>
        <v>525</v>
      </c>
      <c r="W232" s="112">
        <f>+'EGRESOS POR COMPONENTE'!R53</f>
        <v>0</v>
      </c>
      <c r="X232" s="112">
        <f>+'EGRESOS POR COMPONENTE'!S53</f>
        <v>0</v>
      </c>
      <c r="Y232" s="112">
        <f>+'EGRESOS POR COMPONENTE'!T53</f>
        <v>0</v>
      </c>
      <c r="Z232" s="112">
        <f t="shared" si="74"/>
        <v>525</v>
      </c>
      <c r="AA232" s="112">
        <f t="shared" si="73"/>
        <v>0</v>
      </c>
    </row>
    <row r="233" spans="1:27" s="24" customFormat="1" ht="25.5" customHeight="1" x14ac:dyDescent="0.2">
      <c r="A233" s="23"/>
      <c r="B233" s="23"/>
      <c r="C233" s="23"/>
      <c r="D233" s="23"/>
      <c r="E233" s="126"/>
      <c r="F233" s="127"/>
      <c r="G233" s="119">
        <v>1100120</v>
      </c>
      <c r="H233" s="120" t="s">
        <v>57</v>
      </c>
      <c r="I233" s="119" t="s">
        <v>59</v>
      </c>
      <c r="J233" s="119" t="s">
        <v>114</v>
      </c>
      <c r="K233" s="119">
        <v>3821</v>
      </c>
      <c r="L233" s="119" t="s">
        <v>42</v>
      </c>
      <c r="M233" s="112">
        <f>+'EGRESOS POR COMPONENTE'!H54</f>
        <v>975</v>
      </c>
      <c r="N233" s="112">
        <v>0</v>
      </c>
      <c r="O233" s="112">
        <v>0</v>
      </c>
      <c r="P233" s="112">
        <f>+M233</f>
        <v>975</v>
      </c>
      <c r="Q233" s="112">
        <v>0</v>
      </c>
      <c r="R233" s="112">
        <v>0</v>
      </c>
      <c r="S233" s="112">
        <v>0</v>
      </c>
      <c r="T233" s="112">
        <v>0</v>
      </c>
      <c r="U233" s="112">
        <v>0</v>
      </c>
      <c r="V233" s="112">
        <v>0</v>
      </c>
      <c r="W233" s="112">
        <v>0</v>
      </c>
      <c r="X233" s="112">
        <v>0</v>
      </c>
      <c r="Y233" s="112">
        <f>+'EGRESOS POR COMPONENTE'!P223</f>
        <v>0</v>
      </c>
      <c r="Z233" s="112">
        <f t="shared" si="74"/>
        <v>975</v>
      </c>
      <c r="AA233" s="112">
        <f t="shared" si="73"/>
        <v>0</v>
      </c>
    </row>
    <row r="234" spans="1:27" s="24" customFormat="1" ht="25.5" customHeight="1" x14ac:dyDescent="0.2">
      <c r="A234" s="23"/>
      <c r="B234" s="23"/>
      <c r="C234" s="23"/>
      <c r="D234" s="23"/>
      <c r="E234" s="126"/>
      <c r="F234" s="127"/>
      <c r="G234" s="119">
        <v>1100120</v>
      </c>
      <c r="H234" s="120" t="s">
        <v>57</v>
      </c>
      <c r="I234" s="119" t="s">
        <v>59</v>
      </c>
      <c r="J234" s="119" t="s">
        <v>114</v>
      </c>
      <c r="K234" s="119">
        <v>3921</v>
      </c>
      <c r="L234" s="119" t="s">
        <v>43</v>
      </c>
      <c r="M234" s="112">
        <f>+'EGRESOS POR COMPONENTE'!H55</f>
        <v>4275</v>
      </c>
      <c r="N234" s="112">
        <v>0</v>
      </c>
      <c r="O234" s="112">
        <v>0</v>
      </c>
      <c r="P234" s="112">
        <v>0</v>
      </c>
      <c r="Q234" s="112">
        <v>94</v>
      </c>
      <c r="R234" s="112">
        <v>0</v>
      </c>
      <c r="S234" s="112">
        <v>0</v>
      </c>
      <c r="T234" s="112">
        <v>0</v>
      </c>
      <c r="U234" s="112">
        <v>2500</v>
      </c>
      <c r="V234" s="112">
        <v>0</v>
      </c>
      <c r="W234" s="112">
        <v>0</v>
      </c>
      <c r="X234" s="112">
        <v>1681</v>
      </c>
      <c r="Y234" s="112">
        <f>+'EGRESOS POR COMPONENTE'!P224</f>
        <v>0</v>
      </c>
      <c r="Z234" s="112">
        <f t="shared" si="74"/>
        <v>4275</v>
      </c>
      <c r="AA234" s="112">
        <f t="shared" si="73"/>
        <v>0</v>
      </c>
    </row>
    <row r="235" spans="1:27" s="24" customFormat="1" ht="25.5" customHeight="1" x14ac:dyDescent="0.2">
      <c r="A235" s="23"/>
      <c r="B235" s="23"/>
      <c r="C235" s="23"/>
      <c r="D235" s="23"/>
      <c r="E235" s="126"/>
      <c r="F235" s="127"/>
      <c r="G235" s="119">
        <v>1100120</v>
      </c>
      <c r="H235" s="120" t="s">
        <v>57</v>
      </c>
      <c r="I235" s="119" t="s">
        <v>59</v>
      </c>
      <c r="J235" s="119" t="s">
        <v>114</v>
      </c>
      <c r="K235" s="119">
        <v>3961</v>
      </c>
      <c r="L235" s="119" t="s">
        <v>44</v>
      </c>
      <c r="M235" s="112">
        <f>+'EGRESOS POR COMPONENTE'!H56</f>
        <v>525</v>
      </c>
      <c r="N235" s="112">
        <v>0</v>
      </c>
      <c r="O235" s="112">
        <v>0</v>
      </c>
      <c r="P235" s="112">
        <f>+M235</f>
        <v>525</v>
      </c>
      <c r="Q235" s="112">
        <v>0</v>
      </c>
      <c r="R235" s="112">
        <v>0</v>
      </c>
      <c r="S235" s="112">
        <v>0</v>
      </c>
      <c r="T235" s="112">
        <v>0</v>
      </c>
      <c r="U235" s="112">
        <v>0</v>
      </c>
      <c r="V235" s="112">
        <v>0</v>
      </c>
      <c r="W235" s="112">
        <v>0</v>
      </c>
      <c r="X235" s="112">
        <v>0</v>
      </c>
      <c r="Y235" s="112">
        <f>+'EGRESOS POR COMPONENTE'!P225</f>
        <v>0</v>
      </c>
      <c r="Z235" s="112">
        <f t="shared" si="74"/>
        <v>525</v>
      </c>
      <c r="AA235" s="112">
        <f t="shared" si="73"/>
        <v>0</v>
      </c>
    </row>
    <row r="236" spans="1:27" s="24" customFormat="1" ht="25.5" customHeight="1" x14ac:dyDescent="0.2">
      <c r="A236" s="23"/>
      <c r="B236" s="23"/>
      <c r="C236" s="23"/>
      <c r="D236" s="23"/>
      <c r="E236" s="126"/>
      <c r="F236" s="127"/>
      <c r="G236" s="119"/>
      <c r="H236" s="121" t="s">
        <v>88</v>
      </c>
      <c r="I236" s="121"/>
      <c r="J236" s="121"/>
      <c r="K236" s="121"/>
      <c r="L236" s="125"/>
      <c r="M236" s="198">
        <f>SUM(M209:M235)</f>
        <v>140107.36799999999</v>
      </c>
      <c r="N236" s="198">
        <f t="shared" ref="N236:AA236" si="75">SUM(N209:N235)</f>
        <v>4552.5073653846157</v>
      </c>
      <c r="O236" s="198">
        <f t="shared" si="75"/>
        <v>11851.272365384615</v>
      </c>
      <c r="P236" s="198">
        <f t="shared" si="75"/>
        <v>10087.507365384616</v>
      </c>
      <c r="Q236" s="198">
        <f t="shared" si="75"/>
        <v>10745.272365384615</v>
      </c>
      <c r="R236" s="198">
        <f t="shared" si="75"/>
        <v>11222.507365384616</v>
      </c>
      <c r="S236" s="198">
        <f t="shared" si="75"/>
        <v>11851.272365384615</v>
      </c>
      <c r="T236" s="198">
        <f t="shared" si="75"/>
        <v>8587.5073653846157</v>
      </c>
      <c r="U236" s="198">
        <f t="shared" si="75"/>
        <v>15988.772365384615</v>
      </c>
      <c r="V236" s="198">
        <f t="shared" si="75"/>
        <v>12112.507365384616</v>
      </c>
      <c r="W236" s="198">
        <f t="shared" si="75"/>
        <v>13669.651865384614</v>
      </c>
      <c r="X236" s="198">
        <f t="shared" si="75"/>
        <v>11956.007365384616</v>
      </c>
      <c r="Y236" s="198">
        <f t="shared" si="75"/>
        <v>17482.582480769233</v>
      </c>
      <c r="Z236" s="198">
        <f t="shared" si="75"/>
        <v>140107.36799999999</v>
      </c>
      <c r="AA236" s="198">
        <f t="shared" si="75"/>
        <v>0</v>
      </c>
    </row>
    <row r="237" spans="1:27" s="24" customFormat="1" ht="25.5" customHeight="1" x14ac:dyDescent="0.2">
      <c r="A237" s="23"/>
      <c r="B237" s="23"/>
      <c r="C237" s="23"/>
      <c r="D237" s="23"/>
      <c r="E237" s="126"/>
      <c r="F237" s="127"/>
      <c r="G237" s="119">
        <v>1100120</v>
      </c>
      <c r="H237" s="120" t="s">
        <v>57</v>
      </c>
      <c r="I237" s="119" t="s">
        <v>59</v>
      </c>
      <c r="J237" s="119" t="s">
        <v>114</v>
      </c>
      <c r="K237" s="119">
        <v>5111</v>
      </c>
      <c r="L237" s="119" t="s">
        <v>101</v>
      </c>
      <c r="M237" s="115">
        <f>+'EGRESOS POR COMPONENTE'!H59</f>
        <v>0</v>
      </c>
      <c r="N237" s="115">
        <f>+'EGRESOS POR COMPONENTE'!I59</f>
        <v>0</v>
      </c>
      <c r="O237" s="115">
        <f>+'EGRESOS POR COMPONENTE'!J59</f>
        <v>0</v>
      </c>
      <c r="P237" s="115">
        <f>+'EGRESOS POR COMPONENTE'!K59</f>
        <v>0</v>
      </c>
      <c r="Q237" s="115">
        <f>+'EGRESOS POR COMPONENTE'!L59</f>
        <v>0</v>
      </c>
      <c r="R237" s="115">
        <f>+'EGRESOS POR COMPONENTE'!M59</f>
        <v>0</v>
      </c>
      <c r="S237" s="115">
        <f>+'EGRESOS POR COMPONENTE'!N59</f>
        <v>0</v>
      </c>
      <c r="T237" s="115">
        <f>+'EGRESOS POR COMPONENTE'!O59</f>
        <v>0</v>
      </c>
      <c r="U237" s="115">
        <f>+'EGRESOS POR COMPONENTE'!P59</f>
        <v>0</v>
      </c>
      <c r="V237" s="115">
        <f>+'EGRESOS POR COMPONENTE'!Q59</f>
        <v>0</v>
      </c>
      <c r="W237" s="115">
        <f>+'EGRESOS POR COMPONENTE'!R59</f>
        <v>0</v>
      </c>
      <c r="X237" s="115">
        <f>+'EGRESOS POR COMPONENTE'!S59</f>
        <v>0</v>
      </c>
      <c r="Y237" s="115">
        <f>+'EGRESOS POR COMPONENTE'!T59</f>
        <v>0</v>
      </c>
      <c r="Z237" s="115">
        <f t="shared" si="74"/>
        <v>0</v>
      </c>
      <c r="AA237" s="115">
        <f t="shared" si="73"/>
        <v>0</v>
      </c>
    </row>
    <row r="238" spans="1:27" s="24" customFormat="1" ht="25.5" customHeight="1" x14ac:dyDescent="0.2">
      <c r="A238" s="23"/>
      <c r="B238" s="23"/>
      <c r="C238" s="23"/>
      <c r="D238" s="23"/>
      <c r="E238" s="126"/>
      <c r="F238" s="127"/>
      <c r="G238" s="119">
        <v>1100120</v>
      </c>
      <c r="H238" s="120" t="s">
        <v>57</v>
      </c>
      <c r="I238" s="119" t="s">
        <v>59</v>
      </c>
      <c r="J238" s="119" t="s">
        <v>114</v>
      </c>
      <c r="K238" s="119">
        <v>5151</v>
      </c>
      <c r="L238" s="119" t="s">
        <v>49</v>
      </c>
      <c r="M238" s="115">
        <f>+'EGRESOS POR COMPONENTE'!H60</f>
        <v>2406</v>
      </c>
      <c r="N238" s="115">
        <v>0</v>
      </c>
      <c r="O238" s="115">
        <v>0</v>
      </c>
      <c r="P238" s="115">
        <v>0</v>
      </c>
      <c r="Q238" s="115">
        <v>0</v>
      </c>
      <c r="R238" s="115">
        <v>0</v>
      </c>
      <c r="S238" s="115">
        <v>0</v>
      </c>
      <c r="T238" s="115">
        <v>0</v>
      </c>
      <c r="U238" s="115">
        <v>0</v>
      </c>
      <c r="V238" s="115">
        <f>+M238</f>
        <v>2406</v>
      </c>
      <c r="W238" s="115">
        <f>+'EGRESOS POR COMPONENTE'!N229</f>
        <v>0</v>
      </c>
      <c r="X238" s="115">
        <f>+'EGRESOS POR COMPONENTE'!O229</f>
        <v>0</v>
      </c>
      <c r="Y238" s="115">
        <f>+'EGRESOS POR COMPONENTE'!P229</f>
        <v>0</v>
      </c>
      <c r="Z238" s="115">
        <f t="shared" si="74"/>
        <v>2406</v>
      </c>
      <c r="AA238" s="115">
        <f t="shared" si="73"/>
        <v>0</v>
      </c>
    </row>
    <row r="239" spans="1:27" s="24" customFormat="1" ht="25.5" customHeight="1" x14ac:dyDescent="0.2">
      <c r="A239" s="23"/>
      <c r="B239" s="23"/>
      <c r="C239" s="23"/>
      <c r="D239" s="23"/>
      <c r="E239" s="126"/>
      <c r="F239" s="127"/>
      <c r="G239" s="119">
        <v>1100120</v>
      </c>
      <c r="H239" s="120" t="s">
        <v>57</v>
      </c>
      <c r="I239" s="119" t="s">
        <v>59</v>
      </c>
      <c r="J239" s="119" t="s">
        <v>114</v>
      </c>
      <c r="K239" s="119">
        <v>5911</v>
      </c>
      <c r="L239" s="119" t="s">
        <v>47</v>
      </c>
      <c r="M239" s="115">
        <f>+'EGRESOS POR COMPONENTE'!H61</f>
        <v>5550</v>
      </c>
      <c r="N239" s="115">
        <v>0</v>
      </c>
      <c r="O239" s="115">
        <v>0</v>
      </c>
      <c r="P239" s="115">
        <v>0</v>
      </c>
      <c r="Q239" s="115">
        <v>0</v>
      </c>
      <c r="R239" s="115">
        <v>0</v>
      </c>
      <c r="S239" s="115">
        <f>+M239/2</f>
        <v>2775</v>
      </c>
      <c r="T239" s="115">
        <v>0</v>
      </c>
      <c r="U239" s="115">
        <v>0</v>
      </c>
      <c r="V239" s="115">
        <v>0</v>
      </c>
      <c r="W239" s="115">
        <v>0</v>
      </c>
      <c r="X239" s="115">
        <f>+M239/2</f>
        <v>2775</v>
      </c>
      <c r="Y239" s="115">
        <f>+'EGRESOS POR COMPONENTE'!P230</f>
        <v>0</v>
      </c>
      <c r="Z239" s="115">
        <f t="shared" si="74"/>
        <v>5550</v>
      </c>
      <c r="AA239" s="115">
        <f t="shared" si="73"/>
        <v>0</v>
      </c>
    </row>
    <row r="240" spans="1:27" s="24" customFormat="1" ht="25.5" customHeight="1" x14ac:dyDescent="0.2">
      <c r="A240" s="23"/>
      <c r="B240" s="23"/>
      <c r="C240" s="23"/>
      <c r="D240" s="23"/>
      <c r="E240" s="126"/>
      <c r="F240" s="127"/>
      <c r="G240" s="119"/>
      <c r="H240" s="121" t="s">
        <v>91</v>
      </c>
      <c r="I240" s="121"/>
      <c r="J240" s="121"/>
      <c r="K240" s="121"/>
      <c r="L240" s="125"/>
      <c r="M240" s="198">
        <f>SUM(M237:M239)</f>
        <v>7956</v>
      </c>
      <c r="N240" s="198">
        <f t="shared" ref="N240:AA240" si="76">SUM(N237:N239)</f>
        <v>0</v>
      </c>
      <c r="O240" s="198">
        <f t="shared" si="76"/>
        <v>0</v>
      </c>
      <c r="P240" s="198">
        <f t="shared" si="76"/>
        <v>0</v>
      </c>
      <c r="Q240" s="198">
        <f t="shared" si="76"/>
        <v>0</v>
      </c>
      <c r="R240" s="198">
        <f t="shared" si="76"/>
        <v>0</v>
      </c>
      <c r="S240" s="198">
        <f t="shared" si="76"/>
        <v>2775</v>
      </c>
      <c r="T240" s="198">
        <f t="shared" si="76"/>
        <v>0</v>
      </c>
      <c r="U240" s="198">
        <f t="shared" si="76"/>
        <v>0</v>
      </c>
      <c r="V240" s="198">
        <f t="shared" si="76"/>
        <v>2406</v>
      </c>
      <c r="W240" s="198">
        <f t="shared" si="76"/>
        <v>0</v>
      </c>
      <c r="X240" s="198">
        <f t="shared" si="76"/>
        <v>2775</v>
      </c>
      <c r="Y240" s="198">
        <f t="shared" si="76"/>
        <v>0</v>
      </c>
      <c r="Z240" s="198">
        <f t="shared" si="76"/>
        <v>7956</v>
      </c>
      <c r="AA240" s="198">
        <f t="shared" si="76"/>
        <v>0</v>
      </c>
    </row>
    <row r="241" spans="1:27" s="24" customFormat="1" ht="25.5" customHeight="1" x14ac:dyDescent="0.2">
      <c r="A241" s="23"/>
      <c r="B241" s="23"/>
      <c r="C241" s="23"/>
      <c r="D241" s="23"/>
      <c r="E241" s="122" t="s">
        <v>68</v>
      </c>
      <c r="F241" s="123" t="s">
        <v>129</v>
      </c>
      <c r="G241" s="123"/>
      <c r="H241" s="123"/>
      <c r="I241" s="123"/>
      <c r="J241" s="123"/>
      <c r="K241" s="123"/>
      <c r="L241" s="123"/>
      <c r="M241" s="116">
        <f>+M242+M284</f>
        <v>224176.97399999999</v>
      </c>
      <c r="N241" s="116">
        <f t="shared" ref="N241:AA241" si="77">+N242+N284</f>
        <v>10597.443153846154</v>
      </c>
      <c r="O241" s="116">
        <f t="shared" si="77"/>
        <v>18257.796487179487</v>
      </c>
      <c r="P241" s="116">
        <f t="shared" si="77"/>
        <v>14056.109820512822</v>
      </c>
      <c r="Q241" s="116">
        <f t="shared" si="77"/>
        <v>14995.796487179487</v>
      </c>
      <c r="R241" s="116">
        <f t="shared" si="77"/>
        <v>19790.776487179486</v>
      </c>
      <c r="S241" s="116">
        <f t="shared" si="77"/>
        <v>20107.796487179487</v>
      </c>
      <c r="T241" s="116">
        <f t="shared" si="77"/>
        <v>12056.109820512822</v>
      </c>
      <c r="U241" s="116">
        <f t="shared" si="77"/>
        <v>23591.129820512822</v>
      </c>
      <c r="V241" s="116">
        <f t="shared" si="77"/>
        <v>22335.443153846154</v>
      </c>
      <c r="W241" s="116">
        <f t="shared" si="77"/>
        <v>25938.252487179489</v>
      </c>
      <c r="X241" s="116">
        <f t="shared" si="77"/>
        <v>18518.109820512822</v>
      </c>
      <c r="Y241" s="116">
        <f t="shared" si="77"/>
        <v>23932.209974358975</v>
      </c>
      <c r="Z241" s="116">
        <f t="shared" si="77"/>
        <v>224176.97399999999</v>
      </c>
      <c r="AA241" s="116">
        <f t="shared" si="77"/>
        <v>0</v>
      </c>
    </row>
    <row r="242" spans="1:27" s="24" customFormat="1" ht="30" customHeight="1" x14ac:dyDescent="0.2">
      <c r="A242" s="23"/>
      <c r="B242" s="23"/>
      <c r="C242" s="23"/>
      <c r="D242" s="23"/>
      <c r="E242" s="124"/>
      <c r="F242" s="162" t="s">
        <v>61</v>
      </c>
      <c r="G242" s="276" t="s">
        <v>130</v>
      </c>
      <c r="H242" s="276"/>
      <c r="I242" s="276"/>
      <c r="J242" s="276"/>
      <c r="K242" s="276"/>
      <c r="L242" s="276"/>
      <c r="M242" s="163">
        <f>+M251+M279+M283</f>
        <v>112088.48699999999</v>
      </c>
      <c r="N242" s="163">
        <f t="shared" ref="N242:AA242" si="78">+N251+N279+N283</f>
        <v>5298.721576923077</v>
      </c>
      <c r="O242" s="163">
        <f t="shared" si="78"/>
        <v>9128.8982435897433</v>
      </c>
      <c r="P242" s="163">
        <f t="shared" si="78"/>
        <v>7028.0549102564109</v>
      </c>
      <c r="Q242" s="163">
        <f t="shared" si="78"/>
        <v>7497.8982435897433</v>
      </c>
      <c r="R242" s="163">
        <f t="shared" si="78"/>
        <v>9895.3882435897431</v>
      </c>
      <c r="S242" s="163">
        <f t="shared" si="78"/>
        <v>10053.898243589743</v>
      </c>
      <c r="T242" s="163">
        <f t="shared" si="78"/>
        <v>6028.0549102564109</v>
      </c>
      <c r="U242" s="163">
        <f t="shared" si="78"/>
        <v>11795.564910256411</v>
      </c>
      <c r="V242" s="163">
        <f t="shared" si="78"/>
        <v>11167.721576923077</v>
      </c>
      <c r="W242" s="163">
        <f t="shared" si="78"/>
        <v>12969.126243589744</v>
      </c>
      <c r="X242" s="163">
        <f t="shared" si="78"/>
        <v>9259.0549102564109</v>
      </c>
      <c r="Y242" s="163">
        <f t="shared" si="78"/>
        <v>11966.104987179488</v>
      </c>
      <c r="Z242" s="163">
        <f t="shared" si="78"/>
        <v>112088.48699999999</v>
      </c>
      <c r="AA242" s="163">
        <f t="shared" si="78"/>
        <v>0</v>
      </c>
    </row>
    <row r="243" spans="1:27" s="24" customFormat="1" ht="25.5" customHeight="1" x14ac:dyDescent="0.2">
      <c r="A243" s="23"/>
      <c r="B243" s="23"/>
      <c r="C243" s="23"/>
      <c r="D243" s="23"/>
      <c r="E243" s="126"/>
      <c r="F243" s="127"/>
      <c r="G243" s="119">
        <v>1100120</v>
      </c>
      <c r="H243" s="120" t="s">
        <v>57</v>
      </c>
      <c r="I243" s="119" t="s">
        <v>59</v>
      </c>
      <c r="J243" s="119" t="s">
        <v>115</v>
      </c>
      <c r="K243" s="119">
        <v>2111</v>
      </c>
      <c r="L243" s="119" t="s">
        <v>14</v>
      </c>
      <c r="M243" s="112">
        <f>+'EGRESOS POR COMPONENTE'!I21</f>
        <v>1800</v>
      </c>
      <c r="N243" s="112"/>
      <c r="O243" s="112">
        <f>+M243/2</f>
        <v>900</v>
      </c>
      <c r="P243" s="112"/>
      <c r="Q243" s="112"/>
      <c r="R243" s="112"/>
      <c r="S243" s="112"/>
      <c r="T243" s="112"/>
      <c r="U243" s="112"/>
      <c r="V243" s="112">
        <f>+O243</f>
        <v>900</v>
      </c>
      <c r="W243" s="112">
        <f>+'EGRESOS POR COMPONENTE'!S21</f>
        <v>0</v>
      </c>
      <c r="X243" s="112">
        <f>+'EGRESOS POR COMPONENTE'!T21</f>
        <v>0</v>
      </c>
      <c r="Y243" s="112">
        <f>+'EGRESOS POR COMPONENTE'!U21</f>
        <v>0</v>
      </c>
      <c r="Z243" s="112">
        <f t="shared" si="74"/>
        <v>1800</v>
      </c>
      <c r="AA243" s="112">
        <f t="shared" si="73"/>
        <v>0</v>
      </c>
    </row>
    <row r="244" spans="1:27" s="24" customFormat="1" ht="25.5" customHeight="1" x14ac:dyDescent="0.2">
      <c r="A244" s="23"/>
      <c r="B244" s="23"/>
      <c r="C244" s="23"/>
      <c r="D244" s="23"/>
      <c r="E244" s="126"/>
      <c r="F244" s="127"/>
      <c r="G244" s="119">
        <v>1100120</v>
      </c>
      <c r="H244" s="120" t="s">
        <v>57</v>
      </c>
      <c r="I244" s="119" t="s">
        <v>59</v>
      </c>
      <c r="J244" s="119" t="s">
        <v>115</v>
      </c>
      <c r="K244" s="119">
        <v>2121</v>
      </c>
      <c r="L244" s="119" t="s">
        <v>15</v>
      </c>
      <c r="M244" s="112">
        <f>+'EGRESOS POR COMPONENTE'!I22</f>
        <v>5100</v>
      </c>
      <c r="N244" s="112">
        <f>+M244/3</f>
        <v>1700</v>
      </c>
      <c r="O244" s="112"/>
      <c r="P244" s="112"/>
      <c r="Q244" s="112"/>
      <c r="R244" s="112">
        <f>+N244</f>
        <v>1700</v>
      </c>
      <c r="S244" s="112"/>
      <c r="T244" s="112"/>
      <c r="U244" s="112"/>
      <c r="V244" s="112"/>
      <c r="W244" s="112">
        <f>+N244</f>
        <v>1700</v>
      </c>
      <c r="X244" s="112">
        <f>+'EGRESOS POR COMPONENTE'!T22</f>
        <v>0</v>
      </c>
      <c r="Y244" s="112">
        <f>+'EGRESOS POR COMPONENTE'!U22</f>
        <v>0</v>
      </c>
      <c r="Z244" s="112">
        <f t="shared" si="74"/>
        <v>5100</v>
      </c>
      <c r="AA244" s="112">
        <f t="shared" si="73"/>
        <v>0</v>
      </c>
    </row>
    <row r="245" spans="1:27" s="24" customFormat="1" ht="25.5" customHeight="1" x14ac:dyDescent="0.2">
      <c r="A245" s="23"/>
      <c r="B245" s="23"/>
      <c r="C245" s="23"/>
      <c r="D245" s="23"/>
      <c r="E245" s="126"/>
      <c r="F245" s="127"/>
      <c r="G245" s="119">
        <v>1100120</v>
      </c>
      <c r="H245" s="120" t="s">
        <v>57</v>
      </c>
      <c r="I245" s="119" t="s">
        <v>59</v>
      </c>
      <c r="J245" s="119" t="s">
        <v>115</v>
      </c>
      <c r="K245" s="119">
        <v>2151</v>
      </c>
      <c r="L245" s="119" t="s">
        <v>16</v>
      </c>
      <c r="M245" s="112">
        <f>+'EGRESOS POR COMPONENTE'!I23</f>
        <v>50</v>
      </c>
      <c r="N245" s="112"/>
      <c r="O245" s="112">
        <f>+M245/2</f>
        <v>25</v>
      </c>
      <c r="P245" s="112"/>
      <c r="Q245" s="112"/>
      <c r="R245" s="112"/>
      <c r="S245" s="112"/>
      <c r="T245" s="112"/>
      <c r="U245" s="112"/>
      <c r="V245" s="112">
        <f>+O245</f>
        <v>25</v>
      </c>
      <c r="W245" s="112">
        <f>+'EGRESOS POR COMPONENTE'!S23</f>
        <v>0</v>
      </c>
      <c r="X245" s="112">
        <f>+'EGRESOS POR COMPONENTE'!T23</f>
        <v>0</v>
      </c>
      <c r="Y245" s="112">
        <f>+'EGRESOS POR COMPONENTE'!U23</f>
        <v>0</v>
      </c>
      <c r="Z245" s="112">
        <f t="shared" si="74"/>
        <v>50</v>
      </c>
      <c r="AA245" s="112">
        <f t="shared" si="73"/>
        <v>0</v>
      </c>
    </row>
    <row r="246" spans="1:27" s="24" customFormat="1" ht="25.5" customHeight="1" x14ac:dyDescent="0.2">
      <c r="A246" s="23"/>
      <c r="B246" s="23"/>
      <c r="C246" s="23"/>
      <c r="D246" s="23"/>
      <c r="E246" s="126"/>
      <c r="F246" s="127"/>
      <c r="G246" s="119">
        <v>1100120</v>
      </c>
      <c r="H246" s="120" t="s">
        <v>57</v>
      </c>
      <c r="I246" s="119" t="s">
        <v>59</v>
      </c>
      <c r="J246" s="119" t="s">
        <v>115</v>
      </c>
      <c r="K246" s="119">
        <v>2161</v>
      </c>
      <c r="L246" s="119" t="s">
        <v>17</v>
      </c>
      <c r="M246" s="112">
        <f>+'EGRESOS POR COMPONENTE'!I24</f>
        <v>782</v>
      </c>
      <c r="N246" s="112">
        <f>+M246/3</f>
        <v>260.66666666666669</v>
      </c>
      <c r="O246" s="112"/>
      <c r="P246" s="112"/>
      <c r="Q246" s="112"/>
      <c r="R246" s="112">
        <f>+N246</f>
        <v>260.66666666666669</v>
      </c>
      <c r="S246" s="112"/>
      <c r="T246" s="112"/>
      <c r="U246" s="112"/>
      <c r="V246" s="112">
        <f>+R246</f>
        <v>260.66666666666669</v>
      </c>
      <c r="W246" s="112">
        <f>+'EGRESOS POR COMPONENTE'!S24</f>
        <v>0</v>
      </c>
      <c r="X246" s="112">
        <f>+'EGRESOS POR COMPONENTE'!T24</f>
        <v>0</v>
      </c>
      <c r="Y246" s="112">
        <f>+'EGRESOS POR COMPONENTE'!U24</f>
        <v>0</v>
      </c>
      <c r="Z246" s="112">
        <f t="shared" si="74"/>
        <v>782</v>
      </c>
      <c r="AA246" s="112">
        <f t="shared" si="73"/>
        <v>0</v>
      </c>
    </row>
    <row r="247" spans="1:27" s="24" customFormat="1" ht="25.5" customHeight="1" x14ac:dyDescent="0.2">
      <c r="A247" s="23"/>
      <c r="B247" s="23"/>
      <c r="C247" s="23"/>
      <c r="D247" s="23"/>
      <c r="E247" s="126"/>
      <c r="F247" s="127"/>
      <c r="G247" s="119">
        <v>1100120</v>
      </c>
      <c r="H247" s="120" t="s">
        <v>57</v>
      </c>
      <c r="I247" s="119" t="s">
        <v>59</v>
      </c>
      <c r="J247" s="119" t="s">
        <v>115</v>
      </c>
      <c r="K247" s="119">
        <v>2212</v>
      </c>
      <c r="L247" s="119" t="s">
        <v>106</v>
      </c>
      <c r="M247" s="112">
        <f>+'EGRESOS POR COMPONENTE'!I25</f>
        <v>1124.6000000000001</v>
      </c>
      <c r="N247" s="112">
        <f>+M247/12</f>
        <v>93.716666666666683</v>
      </c>
      <c r="O247" s="112">
        <f>+N247</f>
        <v>93.716666666666683</v>
      </c>
      <c r="P247" s="112">
        <f t="shared" ref="P247:Y247" si="79">+O247</f>
        <v>93.716666666666683</v>
      </c>
      <c r="Q247" s="112">
        <f t="shared" si="79"/>
        <v>93.716666666666683</v>
      </c>
      <c r="R247" s="112">
        <f t="shared" si="79"/>
        <v>93.716666666666683</v>
      </c>
      <c r="S247" s="112">
        <f t="shared" si="79"/>
        <v>93.716666666666683</v>
      </c>
      <c r="T247" s="112">
        <f t="shared" si="79"/>
        <v>93.716666666666683</v>
      </c>
      <c r="U247" s="112">
        <f t="shared" si="79"/>
        <v>93.716666666666683</v>
      </c>
      <c r="V247" s="112">
        <f t="shared" si="79"/>
        <v>93.716666666666683</v>
      </c>
      <c r="W247" s="112">
        <f t="shared" si="79"/>
        <v>93.716666666666683</v>
      </c>
      <c r="X247" s="112">
        <f t="shared" si="79"/>
        <v>93.716666666666683</v>
      </c>
      <c r="Y247" s="112">
        <f t="shared" si="79"/>
        <v>93.716666666666683</v>
      </c>
      <c r="Z247" s="112">
        <f t="shared" si="74"/>
        <v>1124.6000000000001</v>
      </c>
      <c r="AA247" s="112">
        <f t="shared" si="73"/>
        <v>0</v>
      </c>
    </row>
    <row r="248" spans="1:27" s="24" customFormat="1" ht="25.5" customHeight="1" x14ac:dyDescent="0.2">
      <c r="A248" s="23"/>
      <c r="B248" s="23"/>
      <c r="C248" s="23"/>
      <c r="D248" s="23"/>
      <c r="E248" s="126"/>
      <c r="F248" s="127"/>
      <c r="G248" s="119">
        <v>1100120</v>
      </c>
      <c r="H248" s="120" t="s">
        <v>57</v>
      </c>
      <c r="I248" s="119" t="s">
        <v>59</v>
      </c>
      <c r="J248" s="119" t="s">
        <v>115</v>
      </c>
      <c r="K248" s="119">
        <v>2531</v>
      </c>
      <c r="L248" s="119" t="s">
        <v>18</v>
      </c>
      <c r="M248" s="112">
        <f>+'EGRESOS POR COMPONENTE'!I26</f>
        <v>150</v>
      </c>
      <c r="N248" s="112"/>
      <c r="O248" s="112"/>
      <c r="P248" s="112"/>
      <c r="Q248" s="112"/>
      <c r="R248" s="112">
        <f>+M248</f>
        <v>150</v>
      </c>
      <c r="S248" s="112"/>
      <c r="T248" s="112"/>
      <c r="U248" s="112"/>
      <c r="V248" s="112"/>
      <c r="W248" s="112"/>
      <c r="X248" s="112"/>
      <c r="Y248" s="112"/>
      <c r="Z248" s="112">
        <f t="shared" si="74"/>
        <v>150</v>
      </c>
      <c r="AA248" s="112">
        <f t="shared" si="73"/>
        <v>0</v>
      </c>
    </row>
    <row r="249" spans="1:27" s="24" customFormat="1" ht="25.5" customHeight="1" x14ac:dyDescent="0.2">
      <c r="A249" s="23"/>
      <c r="B249" s="23"/>
      <c r="C249" s="23"/>
      <c r="D249" s="23"/>
      <c r="E249" s="126"/>
      <c r="F249" s="127"/>
      <c r="G249" s="119">
        <v>1100120</v>
      </c>
      <c r="H249" s="120" t="s">
        <v>57</v>
      </c>
      <c r="I249" s="119" t="s">
        <v>59</v>
      </c>
      <c r="J249" s="119" t="s">
        <v>115</v>
      </c>
      <c r="K249" s="119">
        <v>2612</v>
      </c>
      <c r="L249" s="119" t="s">
        <v>62</v>
      </c>
      <c r="M249" s="112">
        <f>+'EGRESOS POR COMPONENTE'!I27</f>
        <v>2520</v>
      </c>
      <c r="N249" s="112">
        <f>+M249/12</f>
        <v>210</v>
      </c>
      <c r="O249" s="112">
        <f>+N249</f>
        <v>210</v>
      </c>
      <c r="P249" s="112">
        <f t="shared" ref="P249:Y249" si="80">+O249</f>
        <v>210</v>
      </c>
      <c r="Q249" s="112">
        <f t="shared" si="80"/>
        <v>210</v>
      </c>
      <c r="R249" s="112">
        <f t="shared" si="80"/>
        <v>210</v>
      </c>
      <c r="S249" s="112">
        <f t="shared" si="80"/>
        <v>210</v>
      </c>
      <c r="T249" s="112">
        <f t="shared" si="80"/>
        <v>210</v>
      </c>
      <c r="U249" s="112">
        <f t="shared" si="80"/>
        <v>210</v>
      </c>
      <c r="V249" s="112">
        <f t="shared" si="80"/>
        <v>210</v>
      </c>
      <c r="W249" s="112">
        <f t="shared" si="80"/>
        <v>210</v>
      </c>
      <c r="X249" s="112">
        <f t="shared" si="80"/>
        <v>210</v>
      </c>
      <c r="Y249" s="112">
        <f t="shared" si="80"/>
        <v>210</v>
      </c>
      <c r="Z249" s="112">
        <f t="shared" si="74"/>
        <v>2520</v>
      </c>
      <c r="AA249" s="112">
        <f t="shared" si="73"/>
        <v>0</v>
      </c>
    </row>
    <row r="250" spans="1:27" s="24" customFormat="1" ht="25.5" customHeight="1" x14ac:dyDescent="0.2">
      <c r="A250" s="23"/>
      <c r="B250" s="23"/>
      <c r="C250" s="23"/>
      <c r="D250" s="23"/>
      <c r="E250" s="126"/>
      <c r="F250" s="127"/>
      <c r="G250" s="119">
        <v>1100120</v>
      </c>
      <c r="H250" s="120" t="s">
        <v>57</v>
      </c>
      <c r="I250" s="119" t="s">
        <v>59</v>
      </c>
      <c r="J250" s="119" t="s">
        <v>115</v>
      </c>
      <c r="K250" s="119">
        <v>2711</v>
      </c>
      <c r="L250" s="119" t="s">
        <v>63</v>
      </c>
      <c r="M250" s="112">
        <f>+'EGRESOS POR COMPONENTE'!I28</f>
        <v>1852.9750000000001</v>
      </c>
      <c r="N250" s="112"/>
      <c r="O250" s="112"/>
      <c r="P250" s="112"/>
      <c r="Q250" s="112"/>
      <c r="R250" s="112"/>
      <c r="S250" s="112"/>
      <c r="T250" s="112"/>
      <c r="U250" s="112"/>
      <c r="V250" s="112"/>
      <c r="W250" s="112">
        <f>+M250</f>
        <v>1852.9750000000001</v>
      </c>
      <c r="X250" s="112">
        <f>+'EGRESOS POR COMPONENTE'!T28</f>
        <v>0</v>
      </c>
      <c r="Y250" s="112">
        <f>+'EGRESOS POR COMPONENTE'!U28</f>
        <v>0</v>
      </c>
      <c r="Z250" s="112">
        <f t="shared" si="74"/>
        <v>1852.9750000000001</v>
      </c>
      <c r="AA250" s="112">
        <f t="shared" si="73"/>
        <v>0</v>
      </c>
    </row>
    <row r="251" spans="1:27" s="24" customFormat="1" ht="25.5" customHeight="1" x14ac:dyDescent="0.2">
      <c r="A251" s="23"/>
      <c r="B251" s="23"/>
      <c r="C251" s="23"/>
      <c r="D251" s="23"/>
      <c r="E251" s="126"/>
      <c r="F251" s="127"/>
      <c r="G251" s="119"/>
      <c r="H251" s="125" t="s">
        <v>89</v>
      </c>
      <c r="I251" s="119"/>
      <c r="J251" s="119"/>
      <c r="K251" s="119"/>
      <c r="L251" s="121"/>
      <c r="M251" s="197">
        <f>SUM(M243:M250)</f>
        <v>13379.575000000001</v>
      </c>
      <c r="N251" s="197">
        <f t="shared" ref="N251:AA251" si="81">SUM(N243:N250)</f>
        <v>2264.3833333333332</v>
      </c>
      <c r="O251" s="197">
        <f t="shared" si="81"/>
        <v>1228.7166666666667</v>
      </c>
      <c r="P251" s="197">
        <f t="shared" si="81"/>
        <v>303.7166666666667</v>
      </c>
      <c r="Q251" s="197">
        <f t="shared" si="81"/>
        <v>303.7166666666667</v>
      </c>
      <c r="R251" s="197">
        <f t="shared" si="81"/>
        <v>2414.3833333333332</v>
      </c>
      <c r="S251" s="197">
        <f t="shared" si="81"/>
        <v>303.7166666666667</v>
      </c>
      <c r="T251" s="197">
        <f t="shared" si="81"/>
        <v>303.7166666666667</v>
      </c>
      <c r="U251" s="197">
        <f t="shared" si="81"/>
        <v>303.7166666666667</v>
      </c>
      <c r="V251" s="197">
        <f t="shared" si="81"/>
        <v>1489.3833333333334</v>
      </c>
      <c r="W251" s="197">
        <f t="shared" si="81"/>
        <v>3856.6916666666666</v>
      </c>
      <c r="X251" s="197">
        <f t="shared" si="81"/>
        <v>303.7166666666667</v>
      </c>
      <c r="Y251" s="197">
        <f t="shared" si="81"/>
        <v>303.7166666666667</v>
      </c>
      <c r="Z251" s="197">
        <f t="shared" si="81"/>
        <v>13379.575000000001</v>
      </c>
      <c r="AA251" s="197">
        <f t="shared" si="81"/>
        <v>0</v>
      </c>
    </row>
    <row r="252" spans="1:27" s="24" customFormat="1" ht="25.5" customHeight="1" x14ac:dyDescent="0.2">
      <c r="A252" s="23"/>
      <c r="B252" s="23"/>
      <c r="C252" s="23"/>
      <c r="D252" s="23"/>
      <c r="E252" s="126"/>
      <c r="F252" s="127"/>
      <c r="G252" s="119">
        <v>1100120</v>
      </c>
      <c r="H252" s="120" t="s">
        <v>57</v>
      </c>
      <c r="I252" s="119" t="s">
        <v>59</v>
      </c>
      <c r="J252" s="119" t="s">
        <v>115</v>
      </c>
      <c r="K252" s="119">
        <v>3111</v>
      </c>
      <c r="L252" s="119" t="s">
        <v>20</v>
      </c>
      <c r="M252" s="112">
        <f>+'EGRESOS POR COMPONENTE'!I30</f>
        <v>7504.6</v>
      </c>
      <c r="N252" s="112"/>
      <c r="O252" s="112">
        <f>+M252/6</f>
        <v>1250.7666666666667</v>
      </c>
      <c r="P252" s="112"/>
      <c r="Q252" s="112">
        <f>+O252</f>
        <v>1250.7666666666667</v>
      </c>
      <c r="R252" s="112"/>
      <c r="S252" s="112">
        <f>+Q252</f>
        <v>1250.7666666666667</v>
      </c>
      <c r="T252" s="112"/>
      <c r="U252" s="112">
        <f>+S252</f>
        <v>1250.7666666666667</v>
      </c>
      <c r="V252" s="112">
        <f>+'EGRESOS POR COMPONENTE'!M242</f>
        <v>0</v>
      </c>
      <c r="W252" s="112">
        <f>+U252</f>
        <v>1250.7666666666667</v>
      </c>
      <c r="X252" s="112">
        <f>+V252</f>
        <v>0</v>
      </c>
      <c r="Y252" s="112">
        <f>+W252</f>
        <v>1250.7666666666667</v>
      </c>
      <c r="Z252" s="112">
        <f t="shared" si="74"/>
        <v>7504.5999999999995</v>
      </c>
      <c r="AA252" s="112">
        <f t="shared" si="73"/>
        <v>0</v>
      </c>
    </row>
    <row r="253" spans="1:27" s="24" customFormat="1" ht="25.5" customHeight="1" x14ac:dyDescent="0.2">
      <c r="A253" s="23"/>
      <c r="B253" s="23"/>
      <c r="C253" s="23"/>
      <c r="D253" s="23"/>
      <c r="E253" s="126"/>
      <c r="F253" s="127"/>
      <c r="G253" s="119">
        <v>1100120</v>
      </c>
      <c r="H253" s="120" t="s">
        <v>57</v>
      </c>
      <c r="I253" s="119" t="s">
        <v>59</v>
      </c>
      <c r="J253" s="119" t="s">
        <v>115</v>
      </c>
      <c r="K253" s="119">
        <v>3112</v>
      </c>
      <c r="L253" s="119" t="s">
        <v>21</v>
      </c>
      <c r="M253" s="112">
        <f>+'EGRESOS POR COMPONENTE'!I31</f>
        <v>750.46</v>
      </c>
      <c r="N253" s="112"/>
      <c r="O253" s="112">
        <f>+M253/6</f>
        <v>125.07666666666667</v>
      </c>
      <c r="P253" s="112"/>
      <c r="Q253" s="112">
        <f>+O253</f>
        <v>125.07666666666667</v>
      </c>
      <c r="R253" s="112"/>
      <c r="S253" s="112">
        <f>+Q253</f>
        <v>125.07666666666667</v>
      </c>
      <c r="T253" s="112"/>
      <c r="U253" s="112">
        <f>+S253</f>
        <v>125.07666666666667</v>
      </c>
      <c r="V253" s="112">
        <f>+'EGRESOS POR COMPONENTE'!M243</f>
        <v>0</v>
      </c>
      <c r="W253" s="112">
        <f>+O253</f>
        <v>125.07666666666667</v>
      </c>
      <c r="X253" s="112">
        <f>+'EGRESOS POR COMPONENTE'!O243</f>
        <v>0</v>
      </c>
      <c r="Y253" s="112">
        <f>+O253</f>
        <v>125.07666666666667</v>
      </c>
      <c r="Z253" s="112">
        <f t="shared" si="74"/>
        <v>750.46</v>
      </c>
      <c r="AA253" s="112">
        <f t="shared" si="73"/>
        <v>0</v>
      </c>
    </row>
    <row r="254" spans="1:27" s="24" customFormat="1" ht="25.5" customHeight="1" x14ac:dyDescent="0.2">
      <c r="A254" s="23"/>
      <c r="B254" s="23"/>
      <c r="C254" s="23"/>
      <c r="D254" s="23"/>
      <c r="E254" s="126"/>
      <c r="F254" s="127"/>
      <c r="G254" s="119">
        <v>1100120</v>
      </c>
      <c r="H254" s="120" t="s">
        <v>57</v>
      </c>
      <c r="I254" s="119" t="s">
        <v>59</v>
      </c>
      <c r="J254" s="119" t="s">
        <v>115</v>
      </c>
      <c r="K254" s="119">
        <v>3131</v>
      </c>
      <c r="L254" s="119" t="s">
        <v>22</v>
      </c>
      <c r="M254" s="112">
        <f>+'EGRESOS POR COMPONENTE'!I32</f>
        <v>204</v>
      </c>
      <c r="N254" s="112">
        <v>16</v>
      </c>
      <c r="O254" s="112">
        <v>16</v>
      </c>
      <c r="P254" s="112">
        <v>16</v>
      </c>
      <c r="Q254" s="112">
        <v>16</v>
      </c>
      <c r="R254" s="112">
        <v>16</v>
      </c>
      <c r="S254" s="112">
        <v>16</v>
      </c>
      <c r="T254" s="112">
        <v>16</v>
      </c>
      <c r="U254" s="112">
        <v>16</v>
      </c>
      <c r="V254" s="112">
        <v>16</v>
      </c>
      <c r="W254" s="112">
        <v>16</v>
      </c>
      <c r="X254" s="112">
        <v>16</v>
      </c>
      <c r="Y254" s="112">
        <v>28</v>
      </c>
      <c r="Z254" s="112">
        <f t="shared" si="74"/>
        <v>204</v>
      </c>
      <c r="AA254" s="112">
        <f t="shared" si="73"/>
        <v>0</v>
      </c>
    </row>
    <row r="255" spans="1:27" s="24" customFormat="1" ht="25.5" customHeight="1" x14ac:dyDescent="0.2">
      <c r="A255" s="23"/>
      <c r="B255" s="23"/>
      <c r="C255" s="23"/>
      <c r="D255" s="23"/>
      <c r="E255" s="126"/>
      <c r="F255" s="127"/>
      <c r="G255" s="119">
        <v>1100120</v>
      </c>
      <c r="H255" s="120" t="s">
        <v>57</v>
      </c>
      <c r="I255" s="119" t="s">
        <v>59</v>
      </c>
      <c r="J255" s="119" t="s">
        <v>115</v>
      </c>
      <c r="K255" s="119">
        <v>3141</v>
      </c>
      <c r="L255" s="119" t="s">
        <v>23</v>
      </c>
      <c r="M255" s="112">
        <f>+'EGRESOS POR COMPONENTE'!I33</f>
        <v>2880</v>
      </c>
      <c r="N255" s="112">
        <v>0</v>
      </c>
      <c r="O255" s="112">
        <f>+M255/12</f>
        <v>240</v>
      </c>
      <c r="P255" s="112">
        <f t="shared" ref="P255:X256" si="82">+O255</f>
        <v>240</v>
      </c>
      <c r="Q255" s="112">
        <f t="shared" si="82"/>
        <v>240</v>
      </c>
      <c r="R255" s="112">
        <f t="shared" si="82"/>
        <v>240</v>
      </c>
      <c r="S255" s="112">
        <f t="shared" si="82"/>
        <v>240</v>
      </c>
      <c r="T255" s="112">
        <f t="shared" si="82"/>
        <v>240</v>
      </c>
      <c r="U255" s="112">
        <f t="shared" si="82"/>
        <v>240</v>
      </c>
      <c r="V255" s="112">
        <f t="shared" si="82"/>
        <v>240</v>
      </c>
      <c r="W255" s="112">
        <f t="shared" si="82"/>
        <v>240</v>
      </c>
      <c r="X255" s="112">
        <f t="shared" si="82"/>
        <v>240</v>
      </c>
      <c r="Y255" s="112">
        <f>+O255*2</f>
        <v>480</v>
      </c>
      <c r="Z255" s="112">
        <f t="shared" si="74"/>
        <v>2880</v>
      </c>
      <c r="AA255" s="112">
        <f t="shared" si="73"/>
        <v>0</v>
      </c>
    </row>
    <row r="256" spans="1:27" s="24" customFormat="1" ht="25.5" customHeight="1" x14ac:dyDescent="0.2">
      <c r="A256" s="23"/>
      <c r="B256" s="23"/>
      <c r="C256" s="23"/>
      <c r="D256" s="23"/>
      <c r="E256" s="126"/>
      <c r="F256" s="127"/>
      <c r="G256" s="119">
        <v>1100120</v>
      </c>
      <c r="H256" s="120" t="s">
        <v>57</v>
      </c>
      <c r="I256" s="119" t="s">
        <v>59</v>
      </c>
      <c r="J256" s="119" t="s">
        <v>115</v>
      </c>
      <c r="K256" s="119">
        <v>3151</v>
      </c>
      <c r="L256" s="119" t="s">
        <v>24</v>
      </c>
      <c r="M256" s="112">
        <f>+'EGRESOS POR COMPONENTE'!I34</f>
        <v>3000</v>
      </c>
      <c r="N256" s="112">
        <v>0</v>
      </c>
      <c r="O256" s="112">
        <f>+M256/12</f>
        <v>250</v>
      </c>
      <c r="P256" s="112">
        <f>+O256</f>
        <v>250</v>
      </c>
      <c r="Q256" s="112">
        <f t="shared" si="82"/>
        <v>250</v>
      </c>
      <c r="R256" s="112">
        <f t="shared" si="82"/>
        <v>250</v>
      </c>
      <c r="S256" s="112">
        <f t="shared" si="82"/>
        <v>250</v>
      </c>
      <c r="T256" s="112">
        <f t="shared" si="82"/>
        <v>250</v>
      </c>
      <c r="U256" s="112">
        <f t="shared" si="82"/>
        <v>250</v>
      </c>
      <c r="V256" s="112">
        <f t="shared" si="82"/>
        <v>250</v>
      </c>
      <c r="W256" s="112">
        <f t="shared" si="82"/>
        <v>250</v>
      </c>
      <c r="X256" s="112">
        <f t="shared" si="82"/>
        <v>250</v>
      </c>
      <c r="Y256" s="112">
        <f>+X256*2</f>
        <v>500</v>
      </c>
      <c r="Z256" s="112">
        <f t="shared" si="74"/>
        <v>3000</v>
      </c>
      <c r="AA256" s="112">
        <f t="shared" si="73"/>
        <v>0</v>
      </c>
    </row>
    <row r="257" spans="1:27" s="24" customFormat="1" ht="25.5" customHeight="1" x14ac:dyDescent="0.2">
      <c r="A257" s="23"/>
      <c r="B257" s="23"/>
      <c r="C257" s="23"/>
      <c r="D257" s="23"/>
      <c r="E257" s="126"/>
      <c r="F257" s="127"/>
      <c r="G257" s="119">
        <v>1100120</v>
      </c>
      <c r="H257" s="120" t="s">
        <v>57</v>
      </c>
      <c r="I257" s="119" t="s">
        <v>59</v>
      </c>
      <c r="J257" s="119" t="s">
        <v>115</v>
      </c>
      <c r="K257" s="119">
        <v>3171</v>
      </c>
      <c r="L257" s="119" t="s">
        <v>25</v>
      </c>
      <c r="M257" s="112">
        <f>+'EGRESOS POR COMPONENTE'!I35</f>
        <v>26400</v>
      </c>
      <c r="N257" s="112">
        <v>0</v>
      </c>
      <c r="O257" s="112">
        <f>+M257/12</f>
        <v>2200</v>
      </c>
      <c r="P257" s="112">
        <f t="shared" ref="P257:Y259" si="83">+O257</f>
        <v>2200</v>
      </c>
      <c r="Q257" s="112">
        <f t="shared" si="83"/>
        <v>2200</v>
      </c>
      <c r="R257" s="112">
        <f t="shared" si="83"/>
        <v>2200</v>
      </c>
      <c r="S257" s="112">
        <f t="shared" si="83"/>
        <v>2200</v>
      </c>
      <c r="T257" s="112">
        <f t="shared" si="83"/>
        <v>2200</v>
      </c>
      <c r="U257" s="112">
        <f t="shared" si="83"/>
        <v>2200</v>
      </c>
      <c r="V257" s="112">
        <f t="shared" si="83"/>
        <v>2200</v>
      </c>
      <c r="W257" s="112">
        <f t="shared" si="83"/>
        <v>2200</v>
      </c>
      <c r="X257" s="112">
        <f t="shared" si="83"/>
        <v>2200</v>
      </c>
      <c r="Y257" s="112">
        <f>+X257*2</f>
        <v>4400</v>
      </c>
      <c r="Z257" s="112">
        <f t="shared" si="74"/>
        <v>26400</v>
      </c>
      <c r="AA257" s="112">
        <f t="shared" si="73"/>
        <v>0</v>
      </c>
    </row>
    <row r="258" spans="1:27" s="24" customFormat="1" ht="25.5" customHeight="1" x14ac:dyDescent="0.2">
      <c r="A258" s="23"/>
      <c r="B258" s="23"/>
      <c r="C258" s="23"/>
      <c r="D258" s="23"/>
      <c r="E258" s="126"/>
      <c r="F258" s="127"/>
      <c r="G258" s="119">
        <v>1100120</v>
      </c>
      <c r="H258" s="120" t="s">
        <v>57</v>
      </c>
      <c r="I258" s="119" t="s">
        <v>59</v>
      </c>
      <c r="J258" s="119" t="s">
        <v>115</v>
      </c>
      <c r="K258" s="119">
        <v>3181</v>
      </c>
      <c r="L258" s="119" t="s">
        <v>26</v>
      </c>
      <c r="M258" s="112">
        <f>+'EGRESOS POR COMPONENTE'!I36</f>
        <v>80</v>
      </c>
      <c r="N258" s="112">
        <f>+M258/12</f>
        <v>6.666666666666667</v>
      </c>
      <c r="O258" s="112">
        <f>+N258</f>
        <v>6.666666666666667</v>
      </c>
      <c r="P258" s="112">
        <f t="shared" si="83"/>
        <v>6.666666666666667</v>
      </c>
      <c r="Q258" s="112">
        <f t="shared" si="83"/>
        <v>6.666666666666667</v>
      </c>
      <c r="R258" s="112">
        <f t="shared" si="83"/>
        <v>6.666666666666667</v>
      </c>
      <c r="S258" s="112">
        <f t="shared" si="83"/>
        <v>6.666666666666667</v>
      </c>
      <c r="T258" s="112">
        <f t="shared" si="83"/>
        <v>6.666666666666667</v>
      </c>
      <c r="U258" s="112">
        <f t="shared" si="83"/>
        <v>6.666666666666667</v>
      </c>
      <c r="V258" s="112">
        <f t="shared" si="83"/>
        <v>6.666666666666667</v>
      </c>
      <c r="W258" s="112">
        <f t="shared" si="83"/>
        <v>6.666666666666667</v>
      </c>
      <c r="X258" s="112">
        <f t="shared" si="83"/>
        <v>6.666666666666667</v>
      </c>
      <c r="Y258" s="112">
        <f t="shared" si="83"/>
        <v>6.666666666666667</v>
      </c>
      <c r="Z258" s="112">
        <f t="shared" si="74"/>
        <v>80</v>
      </c>
      <c r="AA258" s="112">
        <f t="shared" si="73"/>
        <v>0</v>
      </c>
    </row>
    <row r="259" spans="1:27" s="24" customFormat="1" ht="25.5" customHeight="1" x14ac:dyDescent="0.2">
      <c r="A259" s="23"/>
      <c r="B259" s="23"/>
      <c r="C259" s="23"/>
      <c r="D259" s="23"/>
      <c r="E259" s="126"/>
      <c r="F259" s="127"/>
      <c r="G259" s="119">
        <v>1100120</v>
      </c>
      <c r="H259" s="120" t="s">
        <v>57</v>
      </c>
      <c r="I259" s="119" t="s">
        <v>59</v>
      </c>
      <c r="J259" s="119" t="s">
        <v>115</v>
      </c>
      <c r="K259" s="119">
        <v>3221</v>
      </c>
      <c r="L259" s="119" t="s">
        <v>27</v>
      </c>
      <c r="M259" s="112">
        <f>+'EGRESOS POR COMPONENTE'!I37</f>
        <v>35293.578000000001</v>
      </c>
      <c r="N259" s="112">
        <f>+M259/12</f>
        <v>2941.1315</v>
      </c>
      <c r="O259" s="112">
        <f>+N259</f>
        <v>2941.1315</v>
      </c>
      <c r="P259" s="112">
        <f t="shared" si="83"/>
        <v>2941.1315</v>
      </c>
      <c r="Q259" s="112">
        <f t="shared" si="83"/>
        <v>2941.1315</v>
      </c>
      <c r="R259" s="112">
        <f t="shared" si="83"/>
        <v>2941.1315</v>
      </c>
      <c r="S259" s="112">
        <f t="shared" si="83"/>
        <v>2941.1315</v>
      </c>
      <c r="T259" s="112">
        <f t="shared" si="83"/>
        <v>2941.1315</v>
      </c>
      <c r="U259" s="112">
        <f t="shared" si="83"/>
        <v>2941.1315</v>
      </c>
      <c r="V259" s="112">
        <f t="shared" si="83"/>
        <v>2941.1315</v>
      </c>
      <c r="W259" s="112">
        <f t="shared" si="83"/>
        <v>2941.1315</v>
      </c>
      <c r="X259" s="112">
        <f t="shared" si="83"/>
        <v>2941.1315</v>
      </c>
      <c r="Y259" s="112">
        <f t="shared" si="83"/>
        <v>2941.1315</v>
      </c>
      <c r="Z259" s="112">
        <f t="shared" si="74"/>
        <v>35293.578000000001</v>
      </c>
      <c r="AA259" s="112">
        <f t="shared" si="73"/>
        <v>0</v>
      </c>
    </row>
    <row r="260" spans="1:27" s="24" customFormat="1" ht="25.5" customHeight="1" x14ac:dyDescent="0.2">
      <c r="A260" s="23"/>
      <c r="B260" s="23"/>
      <c r="C260" s="23"/>
      <c r="D260" s="23"/>
      <c r="E260" s="126"/>
      <c r="F260" s="127"/>
      <c r="G260" s="119">
        <v>1100120</v>
      </c>
      <c r="H260" s="120" t="s">
        <v>57</v>
      </c>
      <c r="I260" s="119" t="s">
        <v>59</v>
      </c>
      <c r="J260" s="119" t="s">
        <v>115</v>
      </c>
      <c r="K260" s="119">
        <v>3291</v>
      </c>
      <c r="L260" s="119" t="s">
        <v>28</v>
      </c>
      <c r="M260" s="112">
        <f>+'EGRESOS POR COMPONENTE'!I38</f>
        <v>100</v>
      </c>
      <c r="N260" s="112"/>
      <c r="O260" s="112"/>
      <c r="P260" s="112"/>
      <c r="Q260" s="112"/>
      <c r="R260" s="112"/>
      <c r="S260" s="112"/>
      <c r="T260" s="112"/>
      <c r="U260" s="112">
        <f>+M260</f>
        <v>100</v>
      </c>
      <c r="V260" s="112">
        <f>+'EGRESOS POR COMPONENTE'!M250</f>
        <v>0</v>
      </c>
      <c r="W260" s="112">
        <f>+'EGRESOS POR COMPONENTE'!N250</f>
        <v>0</v>
      </c>
      <c r="X260" s="112">
        <f>+'EGRESOS POR COMPONENTE'!O250</f>
        <v>0</v>
      </c>
      <c r="Y260" s="112">
        <f>+'EGRESOS POR COMPONENTE'!P250</f>
        <v>0</v>
      </c>
      <c r="Z260" s="112">
        <f t="shared" si="74"/>
        <v>100</v>
      </c>
      <c r="AA260" s="112">
        <f t="shared" si="73"/>
        <v>0</v>
      </c>
    </row>
    <row r="261" spans="1:27" s="24" customFormat="1" ht="25.5" customHeight="1" x14ac:dyDescent="0.2">
      <c r="A261" s="23"/>
      <c r="B261" s="23"/>
      <c r="C261" s="23"/>
      <c r="D261" s="23"/>
      <c r="E261" s="126"/>
      <c r="F261" s="127"/>
      <c r="G261" s="119">
        <v>1100120</v>
      </c>
      <c r="H261" s="120" t="s">
        <v>57</v>
      </c>
      <c r="I261" s="119" t="s">
        <v>59</v>
      </c>
      <c r="J261" s="119" t="s">
        <v>115</v>
      </c>
      <c r="K261" s="119">
        <v>3311</v>
      </c>
      <c r="L261" s="119" t="s">
        <v>29</v>
      </c>
      <c r="M261" s="112">
        <f>+'EGRESOS POR COMPONENTE'!I39</f>
        <v>500</v>
      </c>
      <c r="N261" s="112">
        <v>0</v>
      </c>
      <c r="O261" s="112">
        <v>0</v>
      </c>
      <c r="P261" s="112">
        <v>0</v>
      </c>
      <c r="Q261" s="112">
        <v>0</v>
      </c>
      <c r="R261" s="112">
        <f>+M261</f>
        <v>500</v>
      </c>
      <c r="S261" s="112">
        <v>0</v>
      </c>
      <c r="T261" s="112">
        <v>0</v>
      </c>
      <c r="U261" s="112">
        <v>0</v>
      </c>
      <c r="V261" s="112">
        <v>0</v>
      </c>
      <c r="W261" s="112">
        <v>0</v>
      </c>
      <c r="X261" s="112">
        <f>+'EGRESOS POR COMPONENTE'!O251</f>
        <v>0</v>
      </c>
      <c r="Y261" s="112">
        <f>+'EGRESOS POR COMPONENTE'!P251</f>
        <v>0</v>
      </c>
      <c r="Z261" s="112">
        <f t="shared" si="74"/>
        <v>500</v>
      </c>
      <c r="AA261" s="112">
        <f t="shared" si="73"/>
        <v>0</v>
      </c>
    </row>
    <row r="262" spans="1:27" s="24" customFormat="1" ht="25.5" customHeight="1" x14ac:dyDescent="0.2">
      <c r="A262" s="23"/>
      <c r="B262" s="23"/>
      <c r="C262" s="23"/>
      <c r="D262" s="23"/>
      <c r="E262" s="126"/>
      <c r="F262" s="127"/>
      <c r="G262" s="119">
        <v>1100120</v>
      </c>
      <c r="H262" s="120" t="s">
        <v>57</v>
      </c>
      <c r="I262" s="119" t="s">
        <v>59</v>
      </c>
      <c r="J262" s="119" t="s">
        <v>115</v>
      </c>
      <c r="K262" s="119">
        <v>3361</v>
      </c>
      <c r="L262" s="119" t="s">
        <v>30</v>
      </c>
      <c r="M262" s="112">
        <f>+'EGRESOS POR COMPONENTE'!I40</f>
        <v>150</v>
      </c>
      <c r="N262" s="112">
        <v>0</v>
      </c>
      <c r="O262" s="112">
        <v>0</v>
      </c>
      <c r="P262" s="112">
        <v>0</v>
      </c>
      <c r="Q262" s="112">
        <v>0</v>
      </c>
      <c r="R262" s="112">
        <v>0</v>
      </c>
      <c r="S262" s="112">
        <v>0</v>
      </c>
      <c r="T262" s="112">
        <v>0</v>
      </c>
      <c r="U262" s="112">
        <v>0</v>
      </c>
      <c r="V262" s="112">
        <f>+M262</f>
        <v>150</v>
      </c>
      <c r="W262" s="112">
        <f>+'EGRESOS POR COMPONENTE'!N252</f>
        <v>0</v>
      </c>
      <c r="X262" s="112">
        <f>+'EGRESOS POR COMPONENTE'!O252</f>
        <v>0</v>
      </c>
      <c r="Y262" s="112">
        <f>+'EGRESOS POR COMPONENTE'!P252</f>
        <v>0</v>
      </c>
      <c r="Z262" s="112">
        <f t="shared" si="74"/>
        <v>150</v>
      </c>
      <c r="AA262" s="112">
        <f t="shared" si="73"/>
        <v>0</v>
      </c>
    </row>
    <row r="263" spans="1:27" s="24" customFormat="1" ht="25.5" customHeight="1" x14ac:dyDescent="0.2">
      <c r="A263" s="23"/>
      <c r="B263" s="23"/>
      <c r="C263" s="23"/>
      <c r="D263" s="23"/>
      <c r="E263" s="126"/>
      <c r="F263" s="127"/>
      <c r="G263" s="119">
        <v>1100120</v>
      </c>
      <c r="H263" s="120" t="s">
        <v>57</v>
      </c>
      <c r="I263" s="119" t="s">
        <v>59</v>
      </c>
      <c r="J263" s="119" t="s">
        <v>115</v>
      </c>
      <c r="K263" s="119">
        <v>3381</v>
      </c>
      <c r="L263" s="119" t="s">
        <v>31</v>
      </c>
      <c r="M263" s="112">
        <f>+'EGRESOS POR COMPONENTE'!I41</f>
        <v>324</v>
      </c>
      <c r="N263" s="112">
        <f>+M263/12</f>
        <v>27</v>
      </c>
      <c r="O263" s="112">
        <f>+N263</f>
        <v>27</v>
      </c>
      <c r="P263" s="112">
        <f t="shared" ref="P263:Y263" si="84">+O263</f>
        <v>27</v>
      </c>
      <c r="Q263" s="112">
        <f t="shared" si="84"/>
        <v>27</v>
      </c>
      <c r="R263" s="112">
        <f t="shared" si="84"/>
        <v>27</v>
      </c>
      <c r="S263" s="112">
        <f t="shared" si="84"/>
        <v>27</v>
      </c>
      <c r="T263" s="112">
        <f t="shared" si="84"/>
        <v>27</v>
      </c>
      <c r="U263" s="112">
        <f t="shared" si="84"/>
        <v>27</v>
      </c>
      <c r="V263" s="112">
        <f t="shared" si="84"/>
        <v>27</v>
      </c>
      <c r="W263" s="112">
        <f t="shared" si="84"/>
        <v>27</v>
      </c>
      <c r="X263" s="112">
        <f t="shared" si="84"/>
        <v>27</v>
      </c>
      <c r="Y263" s="112">
        <f t="shared" si="84"/>
        <v>27</v>
      </c>
      <c r="Z263" s="112">
        <f t="shared" si="74"/>
        <v>324</v>
      </c>
      <c r="AA263" s="112">
        <f t="shared" si="73"/>
        <v>0</v>
      </c>
    </row>
    <row r="264" spans="1:27" s="24" customFormat="1" ht="25.5" customHeight="1" x14ac:dyDescent="0.2">
      <c r="A264" s="23"/>
      <c r="B264" s="23"/>
      <c r="C264" s="23"/>
      <c r="D264" s="23"/>
      <c r="E264" s="126"/>
      <c r="F264" s="127"/>
      <c r="G264" s="119">
        <v>1100120</v>
      </c>
      <c r="H264" s="120" t="s">
        <v>57</v>
      </c>
      <c r="I264" s="119" t="s">
        <v>59</v>
      </c>
      <c r="J264" s="119" t="s">
        <v>115</v>
      </c>
      <c r="K264" s="119">
        <v>3391</v>
      </c>
      <c r="L264" s="119" t="s">
        <v>85</v>
      </c>
      <c r="M264" s="112"/>
      <c r="N264" s="112">
        <v>0</v>
      </c>
      <c r="O264" s="112">
        <v>0</v>
      </c>
      <c r="P264" s="112">
        <v>0</v>
      </c>
      <c r="Q264" s="112">
        <v>0</v>
      </c>
      <c r="R264" s="112">
        <v>0</v>
      </c>
      <c r="S264" s="112">
        <v>0</v>
      </c>
      <c r="T264" s="112">
        <v>0</v>
      </c>
      <c r="U264" s="112">
        <f>+M264/2</f>
        <v>0</v>
      </c>
      <c r="V264" s="112">
        <f>+'EGRESOS POR COMPONENTE'!M254</f>
        <v>0</v>
      </c>
      <c r="W264" s="112">
        <f>+'EGRESOS POR COMPONENTE'!N254</f>
        <v>0</v>
      </c>
      <c r="X264" s="112">
        <f>+'EGRESOS POR COMPONENTE'!O254</f>
        <v>0</v>
      </c>
      <c r="Y264" s="112">
        <f>+U264</f>
        <v>0</v>
      </c>
      <c r="Z264" s="112">
        <f t="shared" si="74"/>
        <v>0</v>
      </c>
      <c r="AA264" s="112">
        <f t="shared" si="73"/>
        <v>0</v>
      </c>
    </row>
    <row r="265" spans="1:27" s="24" customFormat="1" ht="25.5" customHeight="1" x14ac:dyDescent="0.2">
      <c r="A265" s="23"/>
      <c r="B265" s="23"/>
      <c r="C265" s="23"/>
      <c r="D265" s="23"/>
      <c r="E265" s="126"/>
      <c r="F265" s="127"/>
      <c r="G265" s="119">
        <v>1100120</v>
      </c>
      <c r="H265" s="120" t="s">
        <v>57</v>
      </c>
      <c r="I265" s="119" t="s">
        <v>59</v>
      </c>
      <c r="J265" s="119" t="s">
        <v>115</v>
      </c>
      <c r="K265" s="119">
        <v>3411</v>
      </c>
      <c r="L265" s="119" t="s">
        <v>32</v>
      </c>
      <c r="M265" s="112">
        <f>+'EGRESOS POR COMPONENTE'!I43</f>
        <v>566.02100000000007</v>
      </c>
      <c r="N265" s="112">
        <f>+M265/13</f>
        <v>43.540076923076931</v>
      </c>
      <c r="O265" s="112">
        <f>+N265</f>
        <v>43.540076923076931</v>
      </c>
      <c r="P265" s="112">
        <f t="shared" ref="P265:X265" si="85">+O265</f>
        <v>43.540076923076931</v>
      </c>
      <c r="Q265" s="112">
        <f t="shared" si="85"/>
        <v>43.540076923076931</v>
      </c>
      <c r="R265" s="112">
        <f t="shared" si="85"/>
        <v>43.540076923076931</v>
      </c>
      <c r="S265" s="112">
        <f t="shared" si="85"/>
        <v>43.540076923076931</v>
      </c>
      <c r="T265" s="112">
        <f t="shared" si="85"/>
        <v>43.540076923076931</v>
      </c>
      <c r="U265" s="112">
        <f t="shared" si="85"/>
        <v>43.540076923076931</v>
      </c>
      <c r="V265" s="112">
        <f t="shared" si="85"/>
        <v>43.540076923076931</v>
      </c>
      <c r="W265" s="112">
        <f t="shared" si="85"/>
        <v>43.540076923076931</v>
      </c>
      <c r="X265" s="112">
        <f t="shared" si="85"/>
        <v>43.540076923076931</v>
      </c>
      <c r="Y265" s="112">
        <f>+X265*2</f>
        <v>87.080153846153863</v>
      </c>
      <c r="Z265" s="112">
        <f t="shared" si="74"/>
        <v>566.02100000000007</v>
      </c>
      <c r="AA265" s="112">
        <f t="shared" si="73"/>
        <v>0</v>
      </c>
    </row>
    <row r="266" spans="1:27" s="24" customFormat="1" ht="25.5" customHeight="1" x14ac:dyDescent="0.2">
      <c r="A266" s="23"/>
      <c r="B266" s="23"/>
      <c r="C266" s="23"/>
      <c r="D266" s="23"/>
      <c r="E266" s="126"/>
      <c r="F266" s="127"/>
      <c r="G266" s="119">
        <v>1100120</v>
      </c>
      <c r="H266" s="120" t="s">
        <v>57</v>
      </c>
      <c r="I266" s="119" t="s">
        <v>59</v>
      </c>
      <c r="J266" s="119" t="s">
        <v>115</v>
      </c>
      <c r="K266" s="119">
        <v>3451</v>
      </c>
      <c r="L266" s="119" t="s">
        <v>107</v>
      </c>
      <c r="M266" s="112">
        <f>+'EGRESOS POR COMPONENTE'!I44</f>
        <v>3200</v>
      </c>
      <c r="N266" s="112">
        <v>0</v>
      </c>
      <c r="O266" s="112">
        <f>+M266/4</f>
        <v>800</v>
      </c>
      <c r="P266" s="112">
        <v>0</v>
      </c>
      <c r="Q266" s="112">
        <v>0</v>
      </c>
      <c r="R266" s="112">
        <f>+P266/4</f>
        <v>0</v>
      </c>
      <c r="S266" s="112">
        <f>+M266/4</f>
        <v>800</v>
      </c>
      <c r="T266" s="112">
        <v>0</v>
      </c>
      <c r="U266" s="112">
        <v>0</v>
      </c>
      <c r="V266" s="112">
        <f>+M266/4</f>
        <v>800</v>
      </c>
      <c r="W266" s="112">
        <f>+'EGRESOS POR COMPONENTE'!N256</f>
        <v>0</v>
      </c>
      <c r="X266" s="112">
        <f>+'EGRESOS POR COMPONENTE'!O256</f>
        <v>0</v>
      </c>
      <c r="Y266" s="112">
        <f>+M266/4</f>
        <v>800</v>
      </c>
      <c r="Z266" s="112">
        <f t="shared" si="74"/>
        <v>3200</v>
      </c>
      <c r="AA266" s="112">
        <f t="shared" si="73"/>
        <v>0</v>
      </c>
    </row>
    <row r="267" spans="1:27" s="24" customFormat="1" ht="25.5" customHeight="1" x14ac:dyDescent="0.2">
      <c r="A267" s="23"/>
      <c r="B267" s="23"/>
      <c r="C267" s="23"/>
      <c r="D267" s="23"/>
      <c r="E267" s="126"/>
      <c r="F267" s="127"/>
      <c r="G267" s="119">
        <v>1100120</v>
      </c>
      <c r="H267" s="120" t="s">
        <v>57</v>
      </c>
      <c r="I267" s="119" t="s">
        <v>59</v>
      </c>
      <c r="J267" s="119" t="s">
        <v>115</v>
      </c>
      <c r="K267" s="119">
        <v>3511</v>
      </c>
      <c r="L267" s="119" t="s">
        <v>33</v>
      </c>
      <c r="M267" s="112">
        <f>+'EGRESOS POR COMPONENTE'!I45</f>
        <v>700</v>
      </c>
      <c r="N267" s="112">
        <v>0</v>
      </c>
      <c r="O267" s="112">
        <v>0</v>
      </c>
      <c r="P267" s="112">
        <v>0</v>
      </c>
      <c r="Q267" s="112">
        <v>0</v>
      </c>
      <c r="R267" s="112">
        <v>0</v>
      </c>
      <c r="S267" s="112">
        <v>0</v>
      </c>
      <c r="T267" s="112">
        <v>0</v>
      </c>
      <c r="U267" s="112">
        <v>0</v>
      </c>
      <c r="V267" s="112">
        <f>+M267/2</f>
        <v>350</v>
      </c>
      <c r="W267" s="112">
        <f>+'EGRESOS POR COMPONENTE'!N257</f>
        <v>0</v>
      </c>
      <c r="X267" s="112">
        <f>+'EGRESOS POR COMPONENTE'!O257</f>
        <v>0</v>
      </c>
      <c r="Y267" s="112">
        <f>+V267</f>
        <v>350</v>
      </c>
      <c r="Z267" s="112">
        <f t="shared" si="74"/>
        <v>700</v>
      </c>
      <c r="AA267" s="112">
        <f t="shared" si="73"/>
        <v>0</v>
      </c>
    </row>
    <row r="268" spans="1:27" s="24" customFormat="1" ht="25.5" customHeight="1" x14ac:dyDescent="0.2">
      <c r="A268" s="23"/>
      <c r="B268" s="23"/>
      <c r="C268" s="23"/>
      <c r="D268" s="23"/>
      <c r="E268" s="126"/>
      <c r="F268" s="127"/>
      <c r="G268" s="119">
        <v>1100120</v>
      </c>
      <c r="H268" s="120" t="s">
        <v>57</v>
      </c>
      <c r="I268" s="119" t="s">
        <v>59</v>
      </c>
      <c r="J268" s="119" t="s">
        <v>115</v>
      </c>
      <c r="K268" s="119">
        <v>3521</v>
      </c>
      <c r="L268" s="119" t="s">
        <v>34</v>
      </c>
      <c r="M268" s="112">
        <f>+'EGRESOS POR COMPONENTE'!I46</f>
        <v>700</v>
      </c>
      <c r="N268" s="112">
        <v>0</v>
      </c>
      <c r="O268" s="112">
        <v>0</v>
      </c>
      <c r="P268" s="112">
        <v>0</v>
      </c>
      <c r="Q268" s="112">
        <v>0</v>
      </c>
      <c r="R268" s="112">
        <v>0</v>
      </c>
      <c r="S268" s="112">
        <v>0</v>
      </c>
      <c r="T268" s="112">
        <v>0</v>
      </c>
      <c r="U268" s="112">
        <v>0</v>
      </c>
      <c r="V268" s="112">
        <f>+M268</f>
        <v>700</v>
      </c>
      <c r="W268" s="112">
        <f>+'EGRESOS POR COMPONENTE'!N258</f>
        <v>0</v>
      </c>
      <c r="X268" s="112">
        <f>+'EGRESOS POR COMPONENTE'!O258</f>
        <v>0</v>
      </c>
      <c r="Y268" s="112">
        <f>+'EGRESOS POR COMPONENTE'!P258</f>
        <v>0</v>
      </c>
      <c r="Z268" s="112">
        <f t="shared" si="74"/>
        <v>700</v>
      </c>
      <c r="AA268" s="112">
        <f t="shared" si="73"/>
        <v>0</v>
      </c>
    </row>
    <row r="269" spans="1:27" s="24" customFormat="1" ht="25.5" customHeight="1" x14ac:dyDescent="0.2">
      <c r="A269" s="23"/>
      <c r="B269" s="23"/>
      <c r="C269" s="23"/>
      <c r="D269" s="23"/>
      <c r="E269" s="126"/>
      <c r="F269" s="127"/>
      <c r="G269" s="119">
        <v>1100120</v>
      </c>
      <c r="H269" s="120" t="s">
        <v>57</v>
      </c>
      <c r="I269" s="119" t="s">
        <v>59</v>
      </c>
      <c r="J269" s="119" t="s">
        <v>115</v>
      </c>
      <c r="K269" s="119">
        <v>3531</v>
      </c>
      <c r="L269" s="119" t="s">
        <v>35</v>
      </c>
      <c r="M269" s="112">
        <f>+'EGRESOS POR COMPONENTE'!I47</f>
        <v>2000</v>
      </c>
      <c r="N269" s="112">
        <v>0</v>
      </c>
      <c r="O269" s="112">
        <v>0</v>
      </c>
      <c r="P269" s="112">
        <v>0</v>
      </c>
      <c r="Q269" s="112">
        <v>0</v>
      </c>
      <c r="R269" s="112">
        <f>+M269/3</f>
        <v>666.66666666666663</v>
      </c>
      <c r="S269" s="112">
        <v>0</v>
      </c>
      <c r="T269" s="112">
        <v>0</v>
      </c>
      <c r="U269" s="112">
        <f>+R269</f>
        <v>666.66666666666663</v>
      </c>
      <c r="V269" s="112">
        <f>+'EGRESOS POR COMPONENTE'!M259</f>
        <v>0</v>
      </c>
      <c r="W269" s="112">
        <f>+'EGRESOS POR COMPONENTE'!N259</f>
        <v>0</v>
      </c>
      <c r="X269" s="112">
        <f>+'EGRESOS POR COMPONENTE'!O259</f>
        <v>0</v>
      </c>
      <c r="Y269" s="112">
        <f>+R269</f>
        <v>666.66666666666663</v>
      </c>
      <c r="Z269" s="112">
        <f t="shared" si="74"/>
        <v>2000</v>
      </c>
      <c r="AA269" s="112">
        <f t="shared" si="73"/>
        <v>0</v>
      </c>
    </row>
    <row r="270" spans="1:27" s="24" customFormat="1" ht="25.5" customHeight="1" x14ac:dyDescent="0.2">
      <c r="A270" s="23"/>
      <c r="B270" s="23"/>
      <c r="C270" s="23"/>
      <c r="D270" s="23"/>
      <c r="E270" s="126"/>
      <c r="F270" s="127"/>
      <c r="G270" s="119">
        <v>1100120</v>
      </c>
      <c r="H270" s="120" t="s">
        <v>57</v>
      </c>
      <c r="I270" s="119" t="s">
        <v>59</v>
      </c>
      <c r="J270" s="119" t="s">
        <v>115</v>
      </c>
      <c r="K270" s="119">
        <v>3551</v>
      </c>
      <c r="L270" s="119" t="s">
        <v>36</v>
      </c>
      <c r="M270" s="112">
        <f>+'EGRESOS POR COMPONENTE'!I48</f>
        <v>2250</v>
      </c>
      <c r="N270" s="112">
        <v>0</v>
      </c>
      <c r="O270" s="112">
        <v>0</v>
      </c>
      <c r="P270" s="112">
        <v>0</v>
      </c>
      <c r="Q270" s="112">
        <v>0</v>
      </c>
      <c r="R270" s="112">
        <v>0</v>
      </c>
      <c r="S270" s="112">
        <v>0</v>
      </c>
      <c r="T270" s="112">
        <v>0</v>
      </c>
      <c r="U270" s="112">
        <f>+M270/2</f>
        <v>1125</v>
      </c>
      <c r="V270" s="112">
        <f>+'EGRESOS POR COMPONENTE'!M260</f>
        <v>0</v>
      </c>
      <c r="W270" s="112">
        <f>+'EGRESOS POR COMPONENTE'!N260</f>
        <v>0</v>
      </c>
      <c r="X270" s="112">
        <f>+M270/2</f>
        <v>1125</v>
      </c>
      <c r="Y270" s="112">
        <f>+'EGRESOS POR COMPONENTE'!P260</f>
        <v>0</v>
      </c>
      <c r="Z270" s="112">
        <f t="shared" si="74"/>
        <v>2250</v>
      </c>
      <c r="AA270" s="112">
        <f t="shared" si="73"/>
        <v>0</v>
      </c>
    </row>
    <row r="271" spans="1:27" s="24" customFormat="1" ht="25.5" customHeight="1" x14ac:dyDescent="0.2">
      <c r="A271" s="23"/>
      <c r="B271" s="23"/>
      <c r="C271" s="23"/>
      <c r="D271" s="23"/>
      <c r="E271" s="126"/>
      <c r="F271" s="127"/>
      <c r="G271" s="119">
        <v>1100120</v>
      </c>
      <c r="H271" s="120" t="s">
        <v>57</v>
      </c>
      <c r="I271" s="119" t="s">
        <v>59</v>
      </c>
      <c r="J271" s="119" t="s">
        <v>115</v>
      </c>
      <c r="K271" s="119">
        <v>3571</v>
      </c>
      <c r="L271" s="119" t="s">
        <v>37</v>
      </c>
      <c r="M271" s="112">
        <f>+'EGRESOS POR COMPONENTE'!I49</f>
        <v>1180</v>
      </c>
      <c r="N271" s="112">
        <v>0</v>
      </c>
      <c r="O271" s="112">
        <v>0</v>
      </c>
      <c r="P271" s="112">
        <v>0</v>
      </c>
      <c r="Q271" s="112">
        <v>0</v>
      </c>
      <c r="R271" s="112">
        <f>+M271/2</f>
        <v>590</v>
      </c>
      <c r="S271" s="112">
        <v>0</v>
      </c>
      <c r="T271" s="112">
        <v>0</v>
      </c>
      <c r="U271" s="112">
        <v>0</v>
      </c>
      <c r="V271" s="112">
        <v>0</v>
      </c>
      <c r="W271" s="112">
        <f>+R271</f>
        <v>590</v>
      </c>
      <c r="X271" s="112">
        <f>+'EGRESOS POR COMPONENTE'!O261</f>
        <v>0</v>
      </c>
      <c r="Y271" s="112">
        <f>+'EGRESOS POR COMPONENTE'!P261</f>
        <v>0</v>
      </c>
      <c r="Z271" s="112">
        <f t="shared" si="74"/>
        <v>1180</v>
      </c>
      <c r="AA271" s="112">
        <f t="shared" si="73"/>
        <v>0</v>
      </c>
    </row>
    <row r="272" spans="1:27" s="24" customFormat="1" ht="25.5" customHeight="1" x14ac:dyDescent="0.2">
      <c r="A272" s="23"/>
      <c r="B272" s="23"/>
      <c r="C272" s="23"/>
      <c r="D272" s="23"/>
      <c r="E272" s="126"/>
      <c r="F272" s="127"/>
      <c r="G272" s="119">
        <v>1100120</v>
      </c>
      <c r="H272" s="120" t="s">
        <v>57</v>
      </c>
      <c r="I272" s="119" t="s">
        <v>59</v>
      </c>
      <c r="J272" s="119" t="s">
        <v>115</v>
      </c>
      <c r="K272" s="119">
        <v>3611</v>
      </c>
      <c r="L272" s="119" t="s">
        <v>38</v>
      </c>
      <c r="M272" s="112">
        <f>+'EGRESOS POR COMPONENTE'!I50</f>
        <v>300</v>
      </c>
      <c r="N272" s="112">
        <v>0</v>
      </c>
      <c r="O272" s="112">
        <v>0</v>
      </c>
      <c r="P272" s="112">
        <v>0</v>
      </c>
      <c r="Q272" s="112">
        <v>0</v>
      </c>
      <c r="R272" s="112">
        <v>0</v>
      </c>
      <c r="S272" s="112">
        <v>0</v>
      </c>
      <c r="T272" s="112">
        <v>0</v>
      </c>
      <c r="U272" s="112">
        <v>0</v>
      </c>
      <c r="V272" s="112">
        <v>0</v>
      </c>
      <c r="W272" s="112">
        <f>+M272</f>
        <v>300</v>
      </c>
      <c r="X272" s="112">
        <v>0</v>
      </c>
      <c r="Y272" s="112">
        <v>0</v>
      </c>
      <c r="Z272" s="112">
        <f t="shared" si="74"/>
        <v>300</v>
      </c>
      <c r="AA272" s="112">
        <f t="shared" si="73"/>
        <v>0</v>
      </c>
    </row>
    <row r="273" spans="1:27" s="24" customFormat="1" ht="25.5" customHeight="1" x14ac:dyDescent="0.2">
      <c r="A273" s="23"/>
      <c r="B273" s="23"/>
      <c r="C273" s="23"/>
      <c r="D273" s="23"/>
      <c r="E273" s="126"/>
      <c r="F273" s="127"/>
      <c r="G273" s="119">
        <v>1100120</v>
      </c>
      <c r="H273" s="120" t="s">
        <v>57</v>
      </c>
      <c r="I273" s="119" t="s">
        <v>59</v>
      </c>
      <c r="J273" s="119" t="s">
        <v>115</v>
      </c>
      <c r="K273" s="119">
        <v>3721</v>
      </c>
      <c r="L273" s="119" t="s">
        <v>39</v>
      </c>
      <c r="M273" s="112">
        <f>+'EGRESOS POR COMPONENTE'!I51</f>
        <v>500</v>
      </c>
      <c r="N273" s="112">
        <v>0</v>
      </c>
      <c r="O273" s="112">
        <v>0</v>
      </c>
      <c r="P273" s="112">
        <v>0</v>
      </c>
      <c r="Q273" s="112">
        <v>0</v>
      </c>
      <c r="R273" s="112">
        <v>0</v>
      </c>
      <c r="S273" s="112">
        <v>0</v>
      </c>
      <c r="T273" s="112">
        <v>0</v>
      </c>
      <c r="U273" s="112">
        <v>0</v>
      </c>
      <c r="V273" s="112">
        <f>+'EGRESOS POR COMPONENTE'!M263</f>
        <v>0</v>
      </c>
      <c r="W273" s="112">
        <f>+M273</f>
        <v>500</v>
      </c>
      <c r="X273" s="112">
        <f>+'EGRESOS POR COMPONENTE'!O263</f>
        <v>0</v>
      </c>
      <c r="Y273" s="112">
        <f>+'EGRESOS POR COMPONENTE'!P263</f>
        <v>0</v>
      </c>
      <c r="Z273" s="112">
        <f t="shared" si="74"/>
        <v>500</v>
      </c>
      <c r="AA273" s="112">
        <f t="shared" si="73"/>
        <v>0</v>
      </c>
    </row>
    <row r="274" spans="1:27" s="24" customFormat="1" ht="25.5" customHeight="1" x14ac:dyDescent="0.2">
      <c r="A274" s="23"/>
      <c r="B274" s="23"/>
      <c r="C274" s="23"/>
      <c r="D274" s="23"/>
      <c r="E274" s="126"/>
      <c r="F274" s="127"/>
      <c r="G274" s="119">
        <v>1100120</v>
      </c>
      <c r="H274" s="120" t="s">
        <v>57</v>
      </c>
      <c r="I274" s="119" t="s">
        <v>59</v>
      </c>
      <c r="J274" s="119" t="s">
        <v>115</v>
      </c>
      <c r="K274" s="119">
        <v>3751</v>
      </c>
      <c r="L274" s="119" t="s">
        <v>40</v>
      </c>
      <c r="M274" s="112">
        <f>+'EGRESOS POR COMPONENTE'!I52</f>
        <v>622.25300000000004</v>
      </c>
      <c r="N274" s="112">
        <v>0</v>
      </c>
      <c r="O274" s="112">
        <v>0</v>
      </c>
      <c r="P274" s="112">
        <v>0</v>
      </c>
      <c r="Q274" s="112">
        <v>0</v>
      </c>
      <c r="R274" s="112">
        <v>0</v>
      </c>
      <c r="S274" s="112">
        <v>0</v>
      </c>
      <c r="T274" s="112">
        <v>0</v>
      </c>
      <c r="U274" s="112">
        <v>0</v>
      </c>
      <c r="V274" s="112">
        <f>+'EGRESOS POR COMPONENTE'!M264</f>
        <v>0</v>
      </c>
      <c r="W274" s="112">
        <f>+M274</f>
        <v>622.25300000000004</v>
      </c>
      <c r="X274" s="112">
        <f>+'EGRESOS POR COMPONENTE'!T52</f>
        <v>0</v>
      </c>
      <c r="Y274" s="112">
        <f>+'EGRESOS POR COMPONENTE'!U52</f>
        <v>0</v>
      </c>
      <c r="Z274" s="112">
        <f t="shared" si="74"/>
        <v>622.25300000000004</v>
      </c>
      <c r="AA274" s="112">
        <f t="shared" si="73"/>
        <v>0</v>
      </c>
    </row>
    <row r="275" spans="1:27" s="24" customFormat="1" ht="25.5" customHeight="1" x14ac:dyDescent="0.2">
      <c r="A275" s="23"/>
      <c r="B275" s="23"/>
      <c r="C275" s="23"/>
      <c r="D275" s="23"/>
      <c r="E275" s="126"/>
      <c r="F275" s="127"/>
      <c r="G275" s="119">
        <v>1100120</v>
      </c>
      <c r="H275" s="120" t="s">
        <v>57</v>
      </c>
      <c r="I275" s="119" t="s">
        <v>59</v>
      </c>
      <c r="J275" s="119" t="s">
        <v>115</v>
      </c>
      <c r="K275" s="119">
        <v>3791</v>
      </c>
      <c r="L275" s="119" t="s">
        <v>41</v>
      </c>
      <c r="M275" s="112">
        <f>+'EGRESOS POR COMPONENTE'!I53</f>
        <v>350</v>
      </c>
      <c r="N275" s="112">
        <v>0</v>
      </c>
      <c r="O275" s="112">
        <v>0</v>
      </c>
      <c r="P275" s="112">
        <v>0</v>
      </c>
      <c r="Q275" s="112">
        <v>0</v>
      </c>
      <c r="R275" s="112">
        <v>0</v>
      </c>
      <c r="S275" s="112">
        <v>0</v>
      </c>
      <c r="T275" s="112">
        <v>0</v>
      </c>
      <c r="U275" s="112">
        <v>0</v>
      </c>
      <c r="V275" s="112">
        <f>+M275</f>
        <v>350</v>
      </c>
      <c r="W275" s="112">
        <f>+'EGRESOS POR COMPONENTE'!S53</f>
        <v>0</v>
      </c>
      <c r="X275" s="112">
        <f>+'EGRESOS POR COMPONENTE'!T53</f>
        <v>0</v>
      </c>
      <c r="Y275" s="112">
        <f>+'EGRESOS POR COMPONENTE'!U53</f>
        <v>0</v>
      </c>
      <c r="Z275" s="112">
        <f t="shared" si="74"/>
        <v>350</v>
      </c>
      <c r="AA275" s="112">
        <f t="shared" si="73"/>
        <v>0</v>
      </c>
    </row>
    <row r="276" spans="1:27" s="24" customFormat="1" ht="25.5" customHeight="1" x14ac:dyDescent="0.2">
      <c r="A276" s="23"/>
      <c r="B276" s="23"/>
      <c r="C276" s="23"/>
      <c r="D276" s="23"/>
      <c r="E276" s="126"/>
      <c r="F276" s="127"/>
      <c r="G276" s="119">
        <v>1100120</v>
      </c>
      <c r="H276" s="120" t="s">
        <v>57</v>
      </c>
      <c r="I276" s="119" t="s">
        <v>59</v>
      </c>
      <c r="J276" s="119" t="s">
        <v>115</v>
      </c>
      <c r="K276" s="119">
        <v>3821</v>
      </c>
      <c r="L276" s="119" t="s">
        <v>42</v>
      </c>
      <c r="M276" s="112">
        <f>+'EGRESOS POR COMPONENTE'!I54</f>
        <v>650</v>
      </c>
      <c r="N276" s="112">
        <v>0</v>
      </c>
      <c r="O276" s="112">
        <v>0</v>
      </c>
      <c r="P276" s="112">
        <f>+M276</f>
        <v>650</v>
      </c>
      <c r="Q276" s="112">
        <v>0</v>
      </c>
      <c r="R276" s="112">
        <v>0</v>
      </c>
      <c r="S276" s="112">
        <v>0</v>
      </c>
      <c r="T276" s="112">
        <v>0</v>
      </c>
      <c r="U276" s="112">
        <v>0</v>
      </c>
      <c r="V276" s="112">
        <v>0</v>
      </c>
      <c r="W276" s="112">
        <v>0</v>
      </c>
      <c r="X276" s="112">
        <v>0</v>
      </c>
      <c r="Y276" s="112">
        <f>+'EGRESOS POR COMPONENTE'!P266</f>
        <v>0</v>
      </c>
      <c r="Z276" s="112">
        <f t="shared" si="74"/>
        <v>650</v>
      </c>
      <c r="AA276" s="112">
        <f t="shared" si="73"/>
        <v>0</v>
      </c>
    </row>
    <row r="277" spans="1:27" s="24" customFormat="1" ht="25.5" customHeight="1" x14ac:dyDescent="0.2">
      <c r="A277" s="23"/>
      <c r="B277" s="23"/>
      <c r="C277" s="23"/>
      <c r="D277" s="23"/>
      <c r="E277" s="126"/>
      <c r="F277" s="127"/>
      <c r="G277" s="119">
        <v>1100120</v>
      </c>
      <c r="H277" s="120" t="s">
        <v>57</v>
      </c>
      <c r="I277" s="119" t="s">
        <v>59</v>
      </c>
      <c r="J277" s="119" t="s">
        <v>115</v>
      </c>
      <c r="K277" s="119">
        <v>3921</v>
      </c>
      <c r="L277" s="119" t="s">
        <v>43</v>
      </c>
      <c r="M277" s="112">
        <f>+'EGRESOS POR COMPONENTE'!I55</f>
        <v>2850</v>
      </c>
      <c r="N277" s="112">
        <v>0</v>
      </c>
      <c r="O277" s="112">
        <v>0</v>
      </c>
      <c r="P277" s="112">
        <v>0</v>
      </c>
      <c r="Q277" s="112">
        <v>94</v>
      </c>
      <c r="R277" s="112">
        <v>0</v>
      </c>
      <c r="S277" s="112">
        <v>0</v>
      </c>
      <c r="T277" s="112">
        <v>0</v>
      </c>
      <c r="U277" s="112">
        <v>2500</v>
      </c>
      <c r="V277" s="112">
        <v>0</v>
      </c>
      <c r="W277" s="112">
        <v>0</v>
      </c>
      <c r="X277" s="112">
        <v>256</v>
      </c>
      <c r="Y277" s="112">
        <f>+'EGRESOS POR COMPONENTE'!P267</f>
        <v>0</v>
      </c>
      <c r="Z277" s="112">
        <f t="shared" si="74"/>
        <v>2850</v>
      </c>
      <c r="AA277" s="112">
        <f t="shared" si="73"/>
        <v>0</v>
      </c>
    </row>
    <row r="278" spans="1:27" s="24" customFormat="1" ht="25.5" customHeight="1" x14ac:dyDescent="0.2">
      <c r="A278" s="23"/>
      <c r="B278" s="23"/>
      <c r="C278" s="23"/>
      <c r="D278" s="23"/>
      <c r="E278" s="126"/>
      <c r="F278" s="127"/>
      <c r="G278" s="119">
        <v>1100120</v>
      </c>
      <c r="H278" s="120" t="s">
        <v>57</v>
      </c>
      <c r="I278" s="119" t="s">
        <v>59</v>
      </c>
      <c r="J278" s="119" t="s">
        <v>115</v>
      </c>
      <c r="K278" s="119">
        <v>3961</v>
      </c>
      <c r="L278" s="119" t="s">
        <v>44</v>
      </c>
      <c r="M278" s="112">
        <f>+'EGRESOS POR COMPONENTE'!I56</f>
        <v>350</v>
      </c>
      <c r="N278" s="112">
        <v>0</v>
      </c>
      <c r="O278" s="112">
        <v>0</v>
      </c>
      <c r="P278" s="112">
        <f>+M278</f>
        <v>350</v>
      </c>
      <c r="Q278" s="112">
        <v>0</v>
      </c>
      <c r="R278" s="112">
        <v>0</v>
      </c>
      <c r="S278" s="112">
        <v>0</v>
      </c>
      <c r="T278" s="112">
        <v>0</v>
      </c>
      <c r="U278" s="112">
        <v>0</v>
      </c>
      <c r="V278" s="112">
        <v>0</v>
      </c>
      <c r="W278" s="112">
        <v>0</v>
      </c>
      <c r="X278" s="112">
        <v>0</v>
      </c>
      <c r="Y278" s="112">
        <f>+'EGRESOS POR COMPONENTE'!P268</f>
        <v>0</v>
      </c>
      <c r="Z278" s="112">
        <f t="shared" si="74"/>
        <v>350</v>
      </c>
      <c r="AA278" s="112">
        <f t="shared" si="73"/>
        <v>0</v>
      </c>
    </row>
    <row r="279" spans="1:27" s="24" customFormat="1" ht="25.5" customHeight="1" x14ac:dyDescent="0.2">
      <c r="A279" s="23"/>
      <c r="B279" s="23"/>
      <c r="C279" s="23"/>
      <c r="D279" s="23"/>
      <c r="E279" s="126"/>
      <c r="F279" s="127"/>
      <c r="G279" s="121"/>
      <c r="H279" s="121" t="s">
        <v>88</v>
      </c>
      <c r="I279" s="121"/>
      <c r="J279" s="121"/>
      <c r="K279" s="121"/>
      <c r="L279" s="125"/>
      <c r="M279" s="198">
        <f>SUM(M252:M278)</f>
        <v>93404.911999999997</v>
      </c>
      <c r="N279" s="198">
        <f t="shared" ref="N279:AA279" si="86">SUM(N252:N278)</f>
        <v>3034.3382435897433</v>
      </c>
      <c r="O279" s="198">
        <f t="shared" si="86"/>
        <v>7900.181576923077</v>
      </c>
      <c r="P279" s="198">
        <f t="shared" si="86"/>
        <v>6724.3382435897438</v>
      </c>
      <c r="Q279" s="198">
        <f t="shared" si="86"/>
        <v>7194.181576923077</v>
      </c>
      <c r="R279" s="198">
        <f t="shared" si="86"/>
        <v>7481.0049102564108</v>
      </c>
      <c r="S279" s="198">
        <f t="shared" si="86"/>
        <v>7900.181576923077</v>
      </c>
      <c r="T279" s="198">
        <f t="shared" si="86"/>
        <v>5724.3382435897438</v>
      </c>
      <c r="U279" s="198">
        <f t="shared" si="86"/>
        <v>11491.848243589744</v>
      </c>
      <c r="V279" s="198">
        <f t="shared" si="86"/>
        <v>8074.3382435897438</v>
      </c>
      <c r="W279" s="198">
        <f t="shared" si="86"/>
        <v>9112.4345769230786</v>
      </c>
      <c r="X279" s="198">
        <f t="shared" si="86"/>
        <v>7105.3382435897438</v>
      </c>
      <c r="Y279" s="198">
        <f t="shared" si="86"/>
        <v>11662.38832051282</v>
      </c>
      <c r="Z279" s="198">
        <f t="shared" si="86"/>
        <v>93404.911999999997</v>
      </c>
      <c r="AA279" s="198">
        <f t="shared" si="86"/>
        <v>0</v>
      </c>
    </row>
    <row r="280" spans="1:27" s="24" customFormat="1" ht="25.5" customHeight="1" x14ac:dyDescent="0.2">
      <c r="A280" s="23"/>
      <c r="B280" s="23"/>
      <c r="C280" s="23"/>
      <c r="D280" s="23"/>
      <c r="E280" s="126"/>
      <c r="F280" s="127"/>
      <c r="G280" s="119">
        <v>1100120</v>
      </c>
      <c r="H280" s="120" t="s">
        <v>57</v>
      </c>
      <c r="I280" s="119" t="s">
        <v>59</v>
      </c>
      <c r="J280" s="119" t="s">
        <v>115</v>
      </c>
      <c r="K280" s="119">
        <v>5111</v>
      </c>
      <c r="L280" s="119" t="s">
        <v>101</v>
      </c>
      <c r="M280" s="115">
        <f>+'EGRESOS POR COMPONENTE'!I59</f>
        <v>0</v>
      </c>
      <c r="N280" s="115">
        <f>+'EGRESOS POR COMPONENTE'!J59</f>
        <v>0</v>
      </c>
      <c r="O280" s="115">
        <f>+'EGRESOS POR COMPONENTE'!K59</f>
        <v>0</v>
      </c>
      <c r="P280" s="115">
        <f>+'EGRESOS POR COMPONENTE'!L59</f>
        <v>0</v>
      </c>
      <c r="Q280" s="115">
        <f>+'EGRESOS POR COMPONENTE'!M59</f>
        <v>0</v>
      </c>
      <c r="R280" s="115">
        <f>+'EGRESOS POR COMPONENTE'!N59</f>
        <v>0</v>
      </c>
      <c r="S280" s="115">
        <f>+'EGRESOS POR COMPONENTE'!O59</f>
        <v>0</v>
      </c>
      <c r="T280" s="115">
        <f>+'EGRESOS POR COMPONENTE'!P59</f>
        <v>0</v>
      </c>
      <c r="U280" s="115">
        <f>+'EGRESOS POR COMPONENTE'!Q59</f>
        <v>0</v>
      </c>
      <c r="V280" s="115">
        <f>+'EGRESOS POR COMPONENTE'!R59</f>
        <v>0</v>
      </c>
      <c r="W280" s="115">
        <f>+'EGRESOS POR COMPONENTE'!S59</f>
        <v>0</v>
      </c>
      <c r="X280" s="115">
        <f>+'EGRESOS POR COMPONENTE'!T59</f>
        <v>0</v>
      </c>
      <c r="Y280" s="115">
        <f>+'EGRESOS POR COMPONENTE'!U59</f>
        <v>0</v>
      </c>
      <c r="Z280" s="115">
        <f t="shared" si="74"/>
        <v>0</v>
      </c>
      <c r="AA280" s="115">
        <f t="shared" si="73"/>
        <v>0</v>
      </c>
    </row>
    <row r="281" spans="1:27" s="24" customFormat="1" ht="25.5" customHeight="1" x14ac:dyDescent="0.2">
      <c r="A281" s="23"/>
      <c r="B281" s="23"/>
      <c r="C281" s="23"/>
      <c r="D281" s="23"/>
      <c r="E281" s="126"/>
      <c r="F281" s="127"/>
      <c r="G281" s="119">
        <v>1100120</v>
      </c>
      <c r="H281" s="120" t="s">
        <v>57</v>
      </c>
      <c r="I281" s="119" t="s">
        <v>59</v>
      </c>
      <c r="J281" s="119" t="s">
        <v>115</v>
      </c>
      <c r="K281" s="119">
        <v>5151</v>
      </c>
      <c r="L281" s="119" t="s">
        <v>49</v>
      </c>
      <c r="M281" s="115">
        <f>+'EGRESOS POR COMPONENTE'!I60</f>
        <v>1604</v>
      </c>
      <c r="N281" s="115">
        <v>0</v>
      </c>
      <c r="O281" s="115">
        <v>0</v>
      </c>
      <c r="P281" s="115">
        <v>0</v>
      </c>
      <c r="Q281" s="115">
        <v>0</v>
      </c>
      <c r="R281" s="115">
        <v>0</v>
      </c>
      <c r="S281" s="115">
        <v>0</v>
      </c>
      <c r="T281" s="115">
        <v>0</v>
      </c>
      <c r="U281" s="115">
        <v>0</v>
      </c>
      <c r="V281" s="115">
        <f>+M281</f>
        <v>1604</v>
      </c>
      <c r="W281" s="115">
        <f>+'EGRESOS POR COMPONENTE'!N272</f>
        <v>0</v>
      </c>
      <c r="X281" s="115">
        <f>+'EGRESOS POR COMPONENTE'!O272</f>
        <v>0</v>
      </c>
      <c r="Y281" s="115">
        <f>+'EGRESOS POR COMPONENTE'!P272</f>
        <v>0</v>
      </c>
      <c r="Z281" s="115">
        <f t="shared" si="74"/>
        <v>1604</v>
      </c>
      <c r="AA281" s="115">
        <f t="shared" si="73"/>
        <v>0</v>
      </c>
    </row>
    <row r="282" spans="1:27" s="24" customFormat="1" ht="25.5" customHeight="1" x14ac:dyDescent="0.2">
      <c r="A282" s="23"/>
      <c r="B282" s="23"/>
      <c r="C282" s="23"/>
      <c r="D282" s="23"/>
      <c r="E282" s="126"/>
      <c r="F282" s="127"/>
      <c r="G282" s="119">
        <v>1100120</v>
      </c>
      <c r="H282" s="120" t="s">
        <v>57</v>
      </c>
      <c r="I282" s="119" t="s">
        <v>59</v>
      </c>
      <c r="J282" s="119" t="s">
        <v>115</v>
      </c>
      <c r="K282" s="119">
        <v>5911</v>
      </c>
      <c r="L282" s="119" t="s">
        <v>47</v>
      </c>
      <c r="M282" s="115">
        <f>+'EGRESOS POR COMPONENTE'!I61</f>
        <v>3700</v>
      </c>
      <c r="N282" s="115">
        <v>0</v>
      </c>
      <c r="O282" s="115">
        <v>0</v>
      </c>
      <c r="P282" s="115">
        <v>0</v>
      </c>
      <c r="Q282" s="115">
        <v>0</v>
      </c>
      <c r="R282" s="115">
        <v>0</v>
      </c>
      <c r="S282" s="115">
        <f>+M282/2</f>
        <v>1850</v>
      </c>
      <c r="T282" s="115">
        <v>0</v>
      </c>
      <c r="U282" s="115">
        <v>0</v>
      </c>
      <c r="V282" s="115">
        <v>0</v>
      </c>
      <c r="W282" s="115">
        <v>0</v>
      </c>
      <c r="X282" s="115">
        <f>+M282/2</f>
        <v>1850</v>
      </c>
      <c r="Y282" s="115">
        <f>+'EGRESOS POR COMPONENTE'!P273</f>
        <v>0</v>
      </c>
      <c r="Z282" s="115">
        <f t="shared" si="74"/>
        <v>3700</v>
      </c>
      <c r="AA282" s="115">
        <f t="shared" si="73"/>
        <v>0</v>
      </c>
    </row>
    <row r="283" spans="1:27" s="24" customFormat="1" ht="25.5" customHeight="1" x14ac:dyDescent="0.2">
      <c r="A283" s="23"/>
      <c r="B283" s="23"/>
      <c r="C283" s="23"/>
      <c r="D283" s="23"/>
      <c r="E283" s="126"/>
      <c r="F283" s="127"/>
      <c r="G283" s="119"/>
      <c r="H283" s="121" t="s">
        <v>91</v>
      </c>
      <c r="I283" s="121"/>
      <c r="J283" s="121"/>
      <c r="K283" s="121"/>
      <c r="L283" s="125"/>
      <c r="M283" s="198">
        <f>SUM(M280:M282)</f>
        <v>5304</v>
      </c>
      <c r="N283" s="198">
        <f t="shared" ref="N283:AA283" si="87">SUM(N280:N282)</f>
        <v>0</v>
      </c>
      <c r="O283" s="198">
        <f t="shared" si="87"/>
        <v>0</v>
      </c>
      <c r="P283" s="198">
        <f t="shared" si="87"/>
        <v>0</v>
      </c>
      <c r="Q283" s="198">
        <f t="shared" si="87"/>
        <v>0</v>
      </c>
      <c r="R283" s="198">
        <f t="shared" si="87"/>
        <v>0</v>
      </c>
      <c r="S283" s="198">
        <f t="shared" si="87"/>
        <v>1850</v>
      </c>
      <c r="T283" s="198">
        <f t="shared" si="87"/>
        <v>0</v>
      </c>
      <c r="U283" s="198">
        <f t="shared" si="87"/>
        <v>0</v>
      </c>
      <c r="V283" s="198">
        <f t="shared" si="87"/>
        <v>1604</v>
      </c>
      <c r="W283" s="198">
        <f t="shared" si="87"/>
        <v>0</v>
      </c>
      <c r="X283" s="198">
        <f t="shared" si="87"/>
        <v>1850</v>
      </c>
      <c r="Y283" s="198">
        <f t="shared" si="87"/>
        <v>0</v>
      </c>
      <c r="Z283" s="198">
        <f t="shared" si="87"/>
        <v>5304</v>
      </c>
      <c r="AA283" s="198">
        <f t="shared" si="87"/>
        <v>0</v>
      </c>
    </row>
    <row r="284" spans="1:27" s="24" customFormat="1" ht="33" customHeight="1" x14ac:dyDescent="0.2">
      <c r="A284" s="23"/>
      <c r="B284" s="23"/>
      <c r="C284" s="23"/>
      <c r="D284" s="23"/>
      <c r="E284" s="118"/>
      <c r="F284" s="162" t="s">
        <v>65</v>
      </c>
      <c r="G284" s="278" t="s">
        <v>131</v>
      </c>
      <c r="H284" s="278"/>
      <c r="I284" s="278"/>
      <c r="J284" s="278"/>
      <c r="K284" s="278"/>
      <c r="L284" s="278"/>
      <c r="M284" s="163">
        <f>+M293+M321+M325</f>
        <v>112088.48699999999</v>
      </c>
      <c r="N284" s="163">
        <f t="shared" ref="N284:AA284" si="88">+N293+N321+N325</f>
        <v>5298.721576923077</v>
      </c>
      <c r="O284" s="163">
        <f t="shared" si="88"/>
        <v>9128.8982435897433</v>
      </c>
      <c r="P284" s="163">
        <f t="shared" si="88"/>
        <v>7028.0549102564109</v>
      </c>
      <c r="Q284" s="163">
        <f t="shared" si="88"/>
        <v>7497.8982435897433</v>
      </c>
      <c r="R284" s="163">
        <f t="shared" si="88"/>
        <v>9895.3882435897431</v>
      </c>
      <c r="S284" s="163">
        <f t="shared" si="88"/>
        <v>10053.898243589743</v>
      </c>
      <c r="T284" s="163">
        <f t="shared" si="88"/>
        <v>6028.0549102564109</v>
      </c>
      <c r="U284" s="163">
        <f t="shared" si="88"/>
        <v>11795.564910256411</v>
      </c>
      <c r="V284" s="163">
        <f t="shared" si="88"/>
        <v>11167.721576923077</v>
      </c>
      <c r="W284" s="163">
        <f t="shared" si="88"/>
        <v>12969.126243589744</v>
      </c>
      <c r="X284" s="163">
        <f t="shared" si="88"/>
        <v>9259.0549102564109</v>
      </c>
      <c r="Y284" s="163">
        <f t="shared" si="88"/>
        <v>11966.104987179488</v>
      </c>
      <c r="Z284" s="163">
        <f t="shared" si="88"/>
        <v>112088.48699999999</v>
      </c>
      <c r="AA284" s="163">
        <f t="shared" si="88"/>
        <v>0</v>
      </c>
    </row>
    <row r="285" spans="1:27" s="24" customFormat="1" ht="25.5" customHeight="1" x14ac:dyDescent="0.2">
      <c r="A285" s="23"/>
      <c r="B285" s="23"/>
      <c r="C285" s="23"/>
      <c r="D285" s="23"/>
      <c r="E285" s="126"/>
      <c r="F285" s="127"/>
      <c r="G285" s="119">
        <v>1100120</v>
      </c>
      <c r="H285" s="120" t="s">
        <v>57</v>
      </c>
      <c r="I285" s="119" t="s">
        <v>59</v>
      </c>
      <c r="J285" s="119" t="s">
        <v>116</v>
      </c>
      <c r="K285" s="119">
        <v>2111</v>
      </c>
      <c r="L285" s="119" t="s">
        <v>14</v>
      </c>
      <c r="M285" s="112">
        <f>+'EGRESOS POR COMPONENTE'!J21</f>
        <v>1800</v>
      </c>
      <c r="N285" s="112"/>
      <c r="O285" s="112">
        <f>+M285/2</f>
        <v>900</v>
      </c>
      <c r="P285" s="112"/>
      <c r="Q285" s="112"/>
      <c r="R285" s="112"/>
      <c r="S285" s="112"/>
      <c r="T285" s="112"/>
      <c r="U285" s="112"/>
      <c r="V285" s="112">
        <f>+O285</f>
        <v>900</v>
      </c>
      <c r="W285" s="112">
        <f>+'EGRESOS POR COMPONENTE'!T21</f>
        <v>0</v>
      </c>
      <c r="X285" s="112">
        <f>+'EGRESOS POR COMPONENTE'!U21</f>
        <v>0</v>
      </c>
      <c r="Y285" s="112">
        <f>+'EGRESOS POR COMPONENTE'!V21</f>
        <v>0</v>
      </c>
      <c r="Z285" s="112">
        <f t="shared" si="74"/>
        <v>1800</v>
      </c>
      <c r="AA285" s="112">
        <f t="shared" si="73"/>
        <v>0</v>
      </c>
    </row>
    <row r="286" spans="1:27" s="24" customFormat="1" ht="25.5" customHeight="1" x14ac:dyDescent="0.2">
      <c r="A286" s="23"/>
      <c r="B286" s="23"/>
      <c r="C286" s="23"/>
      <c r="D286" s="23"/>
      <c r="E286" s="126"/>
      <c r="F286" s="127"/>
      <c r="G286" s="119">
        <v>1100120</v>
      </c>
      <c r="H286" s="120" t="s">
        <v>57</v>
      </c>
      <c r="I286" s="119" t="s">
        <v>59</v>
      </c>
      <c r="J286" s="119" t="s">
        <v>116</v>
      </c>
      <c r="K286" s="119">
        <v>2121</v>
      </c>
      <c r="L286" s="119" t="s">
        <v>15</v>
      </c>
      <c r="M286" s="112">
        <f>+'EGRESOS POR COMPONENTE'!J22</f>
        <v>5100</v>
      </c>
      <c r="N286" s="112">
        <f>+M286/3</f>
        <v>1700</v>
      </c>
      <c r="O286" s="112"/>
      <c r="P286" s="112"/>
      <c r="Q286" s="112"/>
      <c r="R286" s="112">
        <f>+N286</f>
        <v>1700</v>
      </c>
      <c r="S286" s="112"/>
      <c r="T286" s="112"/>
      <c r="U286" s="112"/>
      <c r="V286" s="112"/>
      <c r="W286" s="112">
        <f>+N286</f>
        <v>1700</v>
      </c>
      <c r="X286" s="112">
        <f>+'EGRESOS POR COMPONENTE'!U22</f>
        <v>0</v>
      </c>
      <c r="Y286" s="112">
        <f>+'EGRESOS POR COMPONENTE'!V22</f>
        <v>0</v>
      </c>
      <c r="Z286" s="112">
        <f t="shared" si="74"/>
        <v>5100</v>
      </c>
      <c r="AA286" s="112">
        <f t="shared" si="73"/>
        <v>0</v>
      </c>
    </row>
    <row r="287" spans="1:27" s="24" customFormat="1" ht="25.5" customHeight="1" x14ac:dyDescent="0.2">
      <c r="A287" s="23"/>
      <c r="B287" s="23"/>
      <c r="C287" s="23"/>
      <c r="D287" s="23"/>
      <c r="E287" s="126"/>
      <c r="F287" s="127"/>
      <c r="G287" s="119">
        <v>1100120</v>
      </c>
      <c r="H287" s="120" t="s">
        <v>57</v>
      </c>
      <c r="I287" s="119" t="s">
        <v>59</v>
      </c>
      <c r="J287" s="119" t="s">
        <v>116</v>
      </c>
      <c r="K287" s="119">
        <v>2151</v>
      </c>
      <c r="L287" s="119" t="s">
        <v>16</v>
      </c>
      <c r="M287" s="112">
        <f>+'EGRESOS POR COMPONENTE'!J23</f>
        <v>50</v>
      </c>
      <c r="N287" s="112"/>
      <c r="O287" s="112">
        <f>+M287/2</f>
        <v>25</v>
      </c>
      <c r="P287" s="112"/>
      <c r="Q287" s="112"/>
      <c r="R287" s="112"/>
      <c r="S287" s="112"/>
      <c r="T287" s="112"/>
      <c r="U287" s="112"/>
      <c r="V287" s="112">
        <f>+O287</f>
        <v>25</v>
      </c>
      <c r="W287" s="112">
        <f>+'EGRESOS POR COMPONENTE'!T23</f>
        <v>0</v>
      </c>
      <c r="X287" s="112">
        <f>+'EGRESOS POR COMPONENTE'!U23</f>
        <v>0</v>
      </c>
      <c r="Y287" s="112">
        <f>+'EGRESOS POR COMPONENTE'!V23</f>
        <v>0</v>
      </c>
      <c r="Z287" s="112">
        <f t="shared" ref="Z287:Z350" si="89">SUM(N287:Y287)</f>
        <v>50</v>
      </c>
      <c r="AA287" s="112">
        <f t="shared" ref="AA287:AA350" si="90">+M287-Z287</f>
        <v>0</v>
      </c>
    </row>
    <row r="288" spans="1:27" s="24" customFormat="1" ht="25.5" customHeight="1" x14ac:dyDescent="0.2">
      <c r="A288" s="23"/>
      <c r="B288" s="23"/>
      <c r="C288" s="23"/>
      <c r="D288" s="23"/>
      <c r="E288" s="126"/>
      <c r="F288" s="127"/>
      <c r="G288" s="119">
        <v>1100120</v>
      </c>
      <c r="H288" s="120" t="s">
        <v>57</v>
      </c>
      <c r="I288" s="119" t="s">
        <v>59</v>
      </c>
      <c r="J288" s="119" t="s">
        <v>116</v>
      </c>
      <c r="K288" s="119">
        <v>2161</v>
      </c>
      <c r="L288" s="119" t="s">
        <v>17</v>
      </c>
      <c r="M288" s="112">
        <f>+'EGRESOS POR COMPONENTE'!J24</f>
        <v>782</v>
      </c>
      <c r="N288" s="112">
        <f>+M288/3</f>
        <v>260.66666666666669</v>
      </c>
      <c r="O288" s="112"/>
      <c r="P288" s="112"/>
      <c r="Q288" s="112"/>
      <c r="R288" s="112">
        <f>+N288</f>
        <v>260.66666666666669</v>
      </c>
      <c r="S288" s="112"/>
      <c r="T288" s="112"/>
      <c r="U288" s="112"/>
      <c r="V288" s="112">
        <f>+R288</f>
        <v>260.66666666666669</v>
      </c>
      <c r="W288" s="112">
        <f>+'EGRESOS POR COMPONENTE'!T24</f>
        <v>0</v>
      </c>
      <c r="X288" s="112">
        <f>+'EGRESOS POR COMPONENTE'!U24</f>
        <v>0</v>
      </c>
      <c r="Y288" s="112">
        <f>+'EGRESOS POR COMPONENTE'!V24</f>
        <v>0</v>
      </c>
      <c r="Z288" s="112">
        <f t="shared" si="89"/>
        <v>782</v>
      </c>
      <c r="AA288" s="112">
        <f t="shared" si="90"/>
        <v>0</v>
      </c>
    </row>
    <row r="289" spans="1:27" s="24" customFormat="1" ht="25.5" customHeight="1" x14ac:dyDescent="0.2">
      <c r="A289" s="23"/>
      <c r="B289" s="23"/>
      <c r="C289" s="23"/>
      <c r="D289" s="23"/>
      <c r="E289" s="126"/>
      <c r="F289" s="127"/>
      <c r="G289" s="119">
        <v>1100120</v>
      </c>
      <c r="H289" s="120" t="s">
        <v>57</v>
      </c>
      <c r="I289" s="119" t="s">
        <v>59</v>
      </c>
      <c r="J289" s="119" t="s">
        <v>116</v>
      </c>
      <c r="K289" s="119">
        <v>2212</v>
      </c>
      <c r="L289" s="119" t="s">
        <v>106</v>
      </c>
      <c r="M289" s="112">
        <f>+'EGRESOS POR COMPONENTE'!J25</f>
        <v>1124.6000000000001</v>
      </c>
      <c r="N289" s="112">
        <f>+M289/12</f>
        <v>93.716666666666683</v>
      </c>
      <c r="O289" s="112">
        <f>+N289</f>
        <v>93.716666666666683</v>
      </c>
      <c r="P289" s="112">
        <f t="shared" ref="P289:Y289" si="91">+O289</f>
        <v>93.716666666666683</v>
      </c>
      <c r="Q289" s="112">
        <f t="shared" si="91"/>
        <v>93.716666666666683</v>
      </c>
      <c r="R289" s="112">
        <f t="shared" si="91"/>
        <v>93.716666666666683</v>
      </c>
      <c r="S289" s="112">
        <f t="shared" si="91"/>
        <v>93.716666666666683</v>
      </c>
      <c r="T289" s="112">
        <f t="shared" si="91"/>
        <v>93.716666666666683</v>
      </c>
      <c r="U289" s="112">
        <f t="shared" si="91"/>
        <v>93.716666666666683</v>
      </c>
      <c r="V289" s="112">
        <f t="shared" si="91"/>
        <v>93.716666666666683</v>
      </c>
      <c r="W289" s="112">
        <f t="shared" si="91"/>
        <v>93.716666666666683</v>
      </c>
      <c r="X289" s="112">
        <f t="shared" si="91"/>
        <v>93.716666666666683</v>
      </c>
      <c r="Y289" s="112">
        <f t="shared" si="91"/>
        <v>93.716666666666683</v>
      </c>
      <c r="Z289" s="112">
        <f t="shared" si="89"/>
        <v>1124.6000000000001</v>
      </c>
      <c r="AA289" s="112">
        <f t="shared" si="90"/>
        <v>0</v>
      </c>
    </row>
    <row r="290" spans="1:27" s="24" customFormat="1" ht="25.5" customHeight="1" x14ac:dyDescent="0.2">
      <c r="A290" s="23"/>
      <c r="B290" s="23"/>
      <c r="C290" s="23"/>
      <c r="D290" s="23"/>
      <c r="E290" s="126"/>
      <c r="F290" s="127"/>
      <c r="G290" s="119">
        <v>1100120</v>
      </c>
      <c r="H290" s="120" t="s">
        <v>57</v>
      </c>
      <c r="I290" s="119" t="s">
        <v>59</v>
      </c>
      <c r="J290" s="119" t="s">
        <v>116</v>
      </c>
      <c r="K290" s="119">
        <v>2531</v>
      </c>
      <c r="L290" s="119" t="s">
        <v>18</v>
      </c>
      <c r="M290" s="112">
        <f>+'EGRESOS POR COMPONENTE'!J26</f>
        <v>150</v>
      </c>
      <c r="N290" s="112"/>
      <c r="O290" s="112"/>
      <c r="P290" s="112"/>
      <c r="Q290" s="112"/>
      <c r="R290" s="112">
        <f>+M290</f>
        <v>150</v>
      </c>
      <c r="S290" s="112"/>
      <c r="T290" s="112"/>
      <c r="U290" s="112"/>
      <c r="V290" s="112"/>
      <c r="W290" s="112"/>
      <c r="X290" s="112"/>
      <c r="Y290" s="112"/>
      <c r="Z290" s="112">
        <f t="shared" si="89"/>
        <v>150</v>
      </c>
      <c r="AA290" s="112">
        <f t="shared" si="90"/>
        <v>0</v>
      </c>
    </row>
    <row r="291" spans="1:27" s="24" customFormat="1" ht="25.5" customHeight="1" x14ac:dyDescent="0.2">
      <c r="A291" s="23"/>
      <c r="B291" s="23"/>
      <c r="C291" s="23"/>
      <c r="D291" s="23"/>
      <c r="E291" s="126"/>
      <c r="F291" s="127"/>
      <c r="G291" s="119">
        <v>1100120</v>
      </c>
      <c r="H291" s="120" t="s">
        <v>57</v>
      </c>
      <c r="I291" s="119" t="s">
        <v>59</v>
      </c>
      <c r="J291" s="119" t="s">
        <v>116</v>
      </c>
      <c r="K291" s="119">
        <v>2612</v>
      </c>
      <c r="L291" s="119" t="s">
        <v>62</v>
      </c>
      <c r="M291" s="112">
        <f>+'EGRESOS POR COMPONENTE'!J27</f>
        <v>2520</v>
      </c>
      <c r="N291" s="112">
        <f>+M291/12</f>
        <v>210</v>
      </c>
      <c r="O291" s="112">
        <f>+N291</f>
        <v>210</v>
      </c>
      <c r="P291" s="112">
        <f t="shared" ref="P291:Y291" si="92">+O291</f>
        <v>210</v>
      </c>
      <c r="Q291" s="112">
        <f t="shared" si="92"/>
        <v>210</v>
      </c>
      <c r="R291" s="112">
        <f t="shared" si="92"/>
        <v>210</v>
      </c>
      <c r="S291" s="112">
        <f t="shared" si="92"/>
        <v>210</v>
      </c>
      <c r="T291" s="112">
        <f t="shared" si="92"/>
        <v>210</v>
      </c>
      <c r="U291" s="112">
        <f t="shared" si="92"/>
        <v>210</v>
      </c>
      <c r="V291" s="112">
        <f t="shared" si="92"/>
        <v>210</v>
      </c>
      <c r="W291" s="112">
        <f t="shared" si="92"/>
        <v>210</v>
      </c>
      <c r="X291" s="112">
        <f t="shared" si="92"/>
        <v>210</v>
      </c>
      <c r="Y291" s="112">
        <f t="shared" si="92"/>
        <v>210</v>
      </c>
      <c r="Z291" s="112">
        <f t="shared" si="89"/>
        <v>2520</v>
      </c>
      <c r="AA291" s="112">
        <f t="shared" si="90"/>
        <v>0</v>
      </c>
    </row>
    <row r="292" spans="1:27" s="24" customFormat="1" ht="25.5" customHeight="1" x14ac:dyDescent="0.2">
      <c r="A292" s="23"/>
      <c r="B292" s="23"/>
      <c r="C292" s="23"/>
      <c r="D292" s="23"/>
      <c r="E292" s="126"/>
      <c r="F292" s="127"/>
      <c r="G292" s="119">
        <v>1100120</v>
      </c>
      <c r="H292" s="120" t="s">
        <v>57</v>
      </c>
      <c r="I292" s="119" t="s">
        <v>59</v>
      </c>
      <c r="J292" s="119" t="s">
        <v>116</v>
      </c>
      <c r="K292" s="119">
        <v>2711</v>
      </c>
      <c r="L292" s="119" t="s">
        <v>63</v>
      </c>
      <c r="M292" s="112">
        <f>+'EGRESOS POR COMPONENTE'!J28</f>
        <v>1852.9750000000001</v>
      </c>
      <c r="N292" s="112"/>
      <c r="O292" s="112"/>
      <c r="P292" s="112"/>
      <c r="Q292" s="112"/>
      <c r="R292" s="112"/>
      <c r="S292" s="112"/>
      <c r="T292" s="112"/>
      <c r="U292" s="112"/>
      <c r="V292" s="112"/>
      <c r="W292" s="112">
        <f>+M292</f>
        <v>1852.9750000000001</v>
      </c>
      <c r="X292" s="112">
        <f>+'EGRESOS POR COMPONENTE'!U28</f>
        <v>0</v>
      </c>
      <c r="Y292" s="112">
        <f>+'EGRESOS POR COMPONENTE'!V28</f>
        <v>0</v>
      </c>
      <c r="Z292" s="112">
        <f t="shared" si="89"/>
        <v>1852.9750000000001</v>
      </c>
      <c r="AA292" s="112">
        <f t="shared" si="90"/>
        <v>0</v>
      </c>
    </row>
    <row r="293" spans="1:27" s="24" customFormat="1" ht="25.5" customHeight="1" x14ac:dyDescent="0.2">
      <c r="A293" s="23"/>
      <c r="B293" s="23"/>
      <c r="C293" s="23"/>
      <c r="D293" s="23"/>
      <c r="E293" s="126"/>
      <c r="F293" s="127"/>
      <c r="G293" s="119"/>
      <c r="H293" s="125" t="s">
        <v>89</v>
      </c>
      <c r="I293" s="119"/>
      <c r="J293" s="119"/>
      <c r="K293" s="119"/>
      <c r="L293" s="121"/>
      <c r="M293" s="197">
        <f>SUM(M285:M292)</f>
        <v>13379.575000000001</v>
      </c>
      <c r="N293" s="197">
        <f t="shared" ref="N293:AA293" si="93">SUM(N285:N292)</f>
        <v>2264.3833333333332</v>
      </c>
      <c r="O293" s="197">
        <f t="shared" si="93"/>
        <v>1228.7166666666667</v>
      </c>
      <c r="P293" s="197">
        <f t="shared" si="93"/>
        <v>303.7166666666667</v>
      </c>
      <c r="Q293" s="197">
        <f t="shared" si="93"/>
        <v>303.7166666666667</v>
      </c>
      <c r="R293" s="197">
        <f t="shared" si="93"/>
        <v>2414.3833333333332</v>
      </c>
      <c r="S293" s="197">
        <f t="shared" si="93"/>
        <v>303.7166666666667</v>
      </c>
      <c r="T293" s="197">
        <f t="shared" si="93"/>
        <v>303.7166666666667</v>
      </c>
      <c r="U293" s="197">
        <f t="shared" si="93"/>
        <v>303.7166666666667</v>
      </c>
      <c r="V293" s="197">
        <f t="shared" si="93"/>
        <v>1489.3833333333334</v>
      </c>
      <c r="W293" s="197">
        <f t="shared" si="93"/>
        <v>3856.6916666666666</v>
      </c>
      <c r="X293" s="197">
        <f t="shared" si="93"/>
        <v>303.7166666666667</v>
      </c>
      <c r="Y293" s="197">
        <f t="shared" si="93"/>
        <v>303.7166666666667</v>
      </c>
      <c r="Z293" s="197">
        <f t="shared" si="93"/>
        <v>13379.575000000001</v>
      </c>
      <c r="AA293" s="197">
        <f t="shared" si="93"/>
        <v>0</v>
      </c>
    </row>
    <row r="294" spans="1:27" s="24" customFormat="1" ht="25.5" customHeight="1" x14ac:dyDescent="0.2">
      <c r="A294" s="23"/>
      <c r="B294" s="23"/>
      <c r="C294" s="23"/>
      <c r="D294" s="23"/>
      <c r="E294" s="126"/>
      <c r="F294" s="127"/>
      <c r="G294" s="119">
        <v>1100120</v>
      </c>
      <c r="H294" s="120" t="s">
        <v>57</v>
      </c>
      <c r="I294" s="119" t="s">
        <v>59</v>
      </c>
      <c r="J294" s="119" t="s">
        <v>116</v>
      </c>
      <c r="K294" s="119">
        <v>3111</v>
      </c>
      <c r="L294" s="119" t="s">
        <v>20</v>
      </c>
      <c r="M294" s="112">
        <f>+'EGRESOS POR COMPONENTE'!J30</f>
        <v>7504.6</v>
      </c>
      <c r="N294" s="112"/>
      <c r="O294" s="112">
        <f>+M294/6</f>
        <v>1250.7666666666667</v>
      </c>
      <c r="P294" s="112"/>
      <c r="Q294" s="112">
        <f>+O294</f>
        <v>1250.7666666666667</v>
      </c>
      <c r="R294" s="112"/>
      <c r="S294" s="112">
        <f>+Q294</f>
        <v>1250.7666666666667</v>
      </c>
      <c r="T294" s="112"/>
      <c r="U294" s="112">
        <f>+S294</f>
        <v>1250.7666666666667</v>
      </c>
      <c r="V294" s="112">
        <f>+'EGRESOS POR COMPONENTE'!M284</f>
        <v>0</v>
      </c>
      <c r="W294" s="112">
        <f>+U294</f>
        <v>1250.7666666666667</v>
      </c>
      <c r="X294" s="112">
        <f>+V294</f>
        <v>0</v>
      </c>
      <c r="Y294" s="112">
        <f>+W294</f>
        <v>1250.7666666666667</v>
      </c>
      <c r="Z294" s="112">
        <f t="shared" si="89"/>
        <v>7504.5999999999995</v>
      </c>
      <c r="AA294" s="112">
        <f t="shared" si="90"/>
        <v>0</v>
      </c>
    </row>
    <row r="295" spans="1:27" s="24" customFormat="1" ht="25.5" customHeight="1" x14ac:dyDescent="0.2">
      <c r="A295" s="23"/>
      <c r="B295" s="23"/>
      <c r="C295" s="23"/>
      <c r="D295" s="23"/>
      <c r="E295" s="126"/>
      <c r="F295" s="127"/>
      <c r="G295" s="119">
        <v>1100120</v>
      </c>
      <c r="H295" s="120" t="s">
        <v>57</v>
      </c>
      <c r="I295" s="119" t="s">
        <v>59</v>
      </c>
      <c r="J295" s="119" t="s">
        <v>116</v>
      </c>
      <c r="K295" s="119">
        <v>3112</v>
      </c>
      <c r="L295" s="119" t="s">
        <v>21</v>
      </c>
      <c r="M295" s="112">
        <f>+'EGRESOS POR COMPONENTE'!J31</f>
        <v>750.46</v>
      </c>
      <c r="N295" s="112"/>
      <c r="O295" s="112">
        <f>+M295/6</f>
        <v>125.07666666666667</v>
      </c>
      <c r="P295" s="112"/>
      <c r="Q295" s="112">
        <f>+O295</f>
        <v>125.07666666666667</v>
      </c>
      <c r="R295" s="112"/>
      <c r="S295" s="112">
        <f>+Q295</f>
        <v>125.07666666666667</v>
      </c>
      <c r="T295" s="112"/>
      <c r="U295" s="112">
        <f>+S295</f>
        <v>125.07666666666667</v>
      </c>
      <c r="V295" s="112">
        <f>+'EGRESOS POR COMPONENTE'!M285</f>
        <v>0</v>
      </c>
      <c r="W295" s="112">
        <f>+O295</f>
        <v>125.07666666666667</v>
      </c>
      <c r="X295" s="112">
        <f>+'EGRESOS POR COMPONENTE'!O285</f>
        <v>0</v>
      </c>
      <c r="Y295" s="112">
        <f>+O295</f>
        <v>125.07666666666667</v>
      </c>
      <c r="Z295" s="112">
        <f t="shared" si="89"/>
        <v>750.46</v>
      </c>
      <c r="AA295" s="112">
        <f t="shared" si="90"/>
        <v>0</v>
      </c>
    </row>
    <row r="296" spans="1:27" s="24" customFormat="1" ht="25.5" customHeight="1" x14ac:dyDescent="0.2">
      <c r="A296" s="23"/>
      <c r="B296" s="23"/>
      <c r="C296" s="23"/>
      <c r="D296" s="23"/>
      <c r="E296" s="126"/>
      <c r="F296" s="127"/>
      <c r="G296" s="119">
        <v>1100120</v>
      </c>
      <c r="H296" s="120" t="s">
        <v>57</v>
      </c>
      <c r="I296" s="119" t="s">
        <v>59</v>
      </c>
      <c r="J296" s="119" t="s">
        <v>116</v>
      </c>
      <c r="K296" s="119">
        <v>3131</v>
      </c>
      <c r="L296" s="119" t="s">
        <v>22</v>
      </c>
      <c r="M296" s="112">
        <f>+'EGRESOS POR COMPONENTE'!J32</f>
        <v>204</v>
      </c>
      <c r="N296" s="112">
        <v>16</v>
      </c>
      <c r="O296" s="112">
        <v>16</v>
      </c>
      <c r="P296" s="112">
        <v>16</v>
      </c>
      <c r="Q296" s="112">
        <v>16</v>
      </c>
      <c r="R296" s="112">
        <v>16</v>
      </c>
      <c r="S296" s="112">
        <v>16</v>
      </c>
      <c r="T296" s="112">
        <v>16</v>
      </c>
      <c r="U296" s="112">
        <v>16</v>
      </c>
      <c r="V296" s="112">
        <v>16</v>
      </c>
      <c r="W296" s="112">
        <v>16</v>
      </c>
      <c r="X296" s="112">
        <v>16</v>
      </c>
      <c r="Y296" s="112">
        <v>28</v>
      </c>
      <c r="Z296" s="112">
        <f t="shared" si="89"/>
        <v>204</v>
      </c>
      <c r="AA296" s="112">
        <f t="shared" si="90"/>
        <v>0</v>
      </c>
    </row>
    <row r="297" spans="1:27" s="24" customFormat="1" ht="25.5" customHeight="1" x14ac:dyDescent="0.2">
      <c r="A297" s="23"/>
      <c r="B297" s="23"/>
      <c r="C297" s="23"/>
      <c r="D297" s="23"/>
      <c r="E297" s="126"/>
      <c r="F297" s="127"/>
      <c r="G297" s="119">
        <v>1100120</v>
      </c>
      <c r="H297" s="120" t="s">
        <v>57</v>
      </c>
      <c r="I297" s="119" t="s">
        <v>59</v>
      </c>
      <c r="J297" s="119" t="s">
        <v>116</v>
      </c>
      <c r="K297" s="119">
        <v>3141</v>
      </c>
      <c r="L297" s="119" t="s">
        <v>23</v>
      </c>
      <c r="M297" s="112">
        <f>+'EGRESOS POR COMPONENTE'!J33</f>
        <v>2880</v>
      </c>
      <c r="N297" s="112">
        <v>0</v>
      </c>
      <c r="O297" s="112">
        <f>+M297/12</f>
        <v>240</v>
      </c>
      <c r="P297" s="112">
        <f t="shared" ref="P297:X298" si="94">+O297</f>
        <v>240</v>
      </c>
      <c r="Q297" s="112">
        <f t="shared" si="94"/>
        <v>240</v>
      </c>
      <c r="R297" s="112">
        <f t="shared" si="94"/>
        <v>240</v>
      </c>
      <c r="S297" s="112">
        <f t="shared" si="94"/>
        <v>240</v>
      </c>
      <c r="T297" s="112">
        <f t="shared" si="94"/>
        <v>240</v>
      </c>
      <c r="U297" s="112">
        <f t="shared" si="94"/>
        <v>240</v>
      </c>
      <c r="V297" s="112">
        <f t="shared" si="94"/>
        <v>240</v>
      </c>
      <c r="W297" s="112">
        <f t="shared" si="94"/>
        <v>240</v>
      </c>
      <c r="X297" s="112">
        <f t="shared" si="94"/>
        <v>240</v>
      </c>
      <c r="Y297" s="112">
        <f>+O297*2</f>
        <v>480</v>
      </c>
      <c r="Z297" s="112">
        <f t="shared" si="89"/>
        <v>2880</v>
      </c>
      <c r="AA297" s="112">
        <f t="shared" si="90"/>
        <v>0</v>
      </c>
    </row>
    <row r="298" spans="1:27" s="24" customFormat="1" ht="25.5" customHeight="1" x14ac:dyDescent="0.2">
      <c r="A298" s="23"/>
      <c r="B298" s="23"/>
      <c r="C298" s="23"/>
      <c r="D298" s="23"/>
      <c r="E298" s="126"/>
      <c r="F298" s="127"/>
      <c r="G298" s="119">
        <v>1100120</v>
      </c>
      <c r="H298" s="120" t="s">
        <v>57</v>
      </c>
      <c r="I298" s="119" t="s">
        <v>59</v>
      </c>
      <c r="J298" s="119" t="s">
        <v>116</v>
      </c>
      <c r="K298" s="119">
        <v>3151</v>
      </c>
      <c r="L298" s="119" t="s">
        <v>24</v>
      </c>
      <c r="M298" s="112">
        <f>+'EGRESOS POR COMPONENTE'!J34</f>
        <v>3000</v>
      </c>
      <c r="N298" s="112">
        <v>0</v>
      </c>
      <c r="O298" s="112">
        <f>+M298/12</f>
        <v>250</v>
      </c>
      <c r="P298" s="112">
        <f>+O298</f>
        <v>250</v>
      </c>
      <c r="Q298" s="112">
        <f t="shared" si="94"/>
        <v>250</v>
      </c>
      <c r="R298" s="112">
        <f t="shared" si="94"/>
        <v>250</v>
      </c>
      <c r="S298" s="112">
        <f t="shared" si="94"/>
        <v>250</v>
      </c>
      <c r="T298" s="112">
        <f t="shared" si="94"/>
        <v>250</v>
      </c>
      <c r="U298" s="112">
        <f t="shared" si="94"/>
        <v>250</v>
      </c>
      <c r="V298" s="112">
        <f t="shared" si="94"/>
        <v>250</v>
      </c>
      <c r="W298" s="112">
        <f t="shared" si="94"/>
        <v>250</v>
      </c>
      <c r="X298" s="112">
        <f t="shared" si="94"/>
        <v>250</v>
      </c>
      <c r="Y298" s="112">
        <f>+X298*2</f>
        <v>500</v>
      </c>
      <c r="Z298" s="112">
        <f t="shared" si="89"/>
        <v>3000</v>
      </c>
      <c r="AA298" s="112">
        <f t="shared" si="90"/>
        <v>0</v>
      </c>
    </row>
    <row r="299" spans="1:27" s="24" customFormat="1" ht="25.5" customHeight="1" x14ac:dyDescent="0.2">
      <c r="A299" s="23"/>
      <c r="B299" s="23"/>
      <c r="C299" s="23"/>
      <c r="D299" s="23"/>
      <c r="E299" s="126"/>
      <c r="F299" s="127"/>
      <c r="G299" s="119">
        <v>1100120</v>
      </c>
      <c r="H299" s="120" t="s">
        <v>57</v>
      </c>
      <c r="I299" s="119" t="s">
        <v>59</v>
      </c>
      <c r="J299" s="119" t="s">
        <v>116</v>
      </c>
      <c r="K299" s="119">
        <v>3171</v>
      </c>
      <c r="L299" s="119" t="s">
        <v>25</v>
      </c>
      <c r="M299" s="112">
        <f>+'EGRESOS POR COMPONENTE'!J35</f>
        <v>26400</v>
      </c>
      <c r="N299" s="112">
        <v>0</v>
      </c>
      <c r="O299" s="112">
        <f>+M299/12</f>
        <v>2200</v>
      </c>
      <c r="P299" s="112">
        <f t="shared" ref="P299:Y301" si="95">+O299</f>
        <v>2200</v>
      </c>
      <c r="Q299" s="112">
        <f t="shared" si="95"/>
        <v>2200</v>
      </c>
      <c r="R299" s="112">
        <f t="shared" si="95"/>
        <v>2200</v>
      </c>
      <c r="S299" s="112">
        <f t="shared" si="95"/>
        <v>2200</v>
      </c>
      <c r="T299" s="112">
        <f t="shared" si="95"/>
        <v>2200</v>
      </c>
      <c r="U299" s="112">
        <f t="shared" si="95"/>
        <v>2200</v>
      </c>
      <c r="V299" s="112">
        <f t="shared" si="95"/>
        <v>2200</v>
      </c>
      <c r="W299" s="112">
        <f t="shared" si="95"/>
        <v>2200</v>
      </c>
      <c r="X299" s="112">
        <f t="shared" si="95"/>
        <v>2200</v>
      </c>
      <c r="Y299" s="112">
        <f>+X299*2</f>
        <v>4400</v>
      </c>
      <c r="Z299" s="112">
        <f t="shared" si="89"/>
        <v>26400</v>
      </c>
      <c r="AA299" s="112">
        <f t="shared" si="90"/>
        <v>0</v>
      </c>
    </row>
    <row r="300" spans="1:27" s="24" customFormat="1" ht="25.5" customHeight="1" x14ac:dyDescent="0.2">
      <c r="A300" s="23"/>
      <c r="B300" s="23"/>
      <c r="C300" s="23"/>
      <c r="D300" s="23"/>
      <c r="E300" s="126"/>
      <c r="F300" s="127"/>
      <c r="G300" s="119">
        <v>1100120</v>
      </c>
      <c r="H300" s="120" t="s">
        <v>57</v>
      </c>
      <c r="I300" s="119" t="s">
        <v>59</v>
      </c>
      <c r="J300" s="119" t="s">
        <v>116</v>
      </c>
      <c r="K300" s="119">
        <v>3181</v>
      </c>
      <c r="L300" s="119" t="s">
        <v>26</v>
      </c>
      <c r="M300" s="112">
        <f>+'EGRESOS POR COMPONENTE'!J36</f>
        <v>80</v>
      </c>
      <c r="N300" s="112">
        <f>+M300/12</f>
        <v>6.666666666666667</v>
      </c>
      <c r="O300" s="112">
        <f>+N300</f>
        <v>6.666666666666667</v>
      </c>
      <c r="P300" s="112">
        <f t="shared" si="95"/>
        <v>6.666666666666667</v>
      </c>
      <c r="Q300" s="112">
        <f t="shared" si="95"/>
        <v>6.666666666666667</v>
      </c>
      <c r="R300" s="112">
        <f t="shared" si="95"/>
        <v>6.666666666666667</v>
      </c>
      <c r="S300" s="112">
        <f t="shared" si="95"/>
        <v>6.666666666666667</v>
      </c>
      <c r="T300" s="112">
        <f t="shared" si="95"/>
        <v>6.666666666666667</v>
      </c>
      <c r="U300" s="112">
        <f t="shared" si="95"/>
        <v>6.666666666666667</v>
      </c>
      <c r="V300" s="112">
        <f t="shared" si="95"/>
        <v>6.666666666666667</v>
      </c>
      <c r="W300" s="112">
        <f t="shared" si="95"/>
        <v>6.666666666666667</v>
      </c>
      <c r="X300" s="112">
        <f t="shared" si="95"/>
        <v>6.666666666666667</v>
      </c>
      <c r="Y300" s="112">
        <f t="shared" si="95"/>
        <v>6.666666666666667</v>
      </c>
      <c r="Z300" s="112">
        <f t="shared" si="89"/>
        <v>80</v>
      </c>
      <c r="AA300" s="112">
        <f t="shared" si="90"/>
        <v>0</v>
      </c>
    </row>
    <row r="301" spans="1:27" s="24" customFormat="1" ht="25.5" customHeight="1" x14ac:dyDescent="0.2">
      <c r="A301" s="23"/>
      <c r="B301" s="23"/>
      <c r="C301" s="23"/>
      <c r="D301" s="23"/>
      <c r="E301" s="126"/>
      <c r="F301" s="127"/>
      <c r="G301" s="119">
        <v>1100120</v>
      </c>
      <c r="H301" s="120" t="s">
        <v>57</v>
      </c>
      <c r="I301" s="119" t="s">
        <v>59</v>
      </c>
      <c r="J301" s="119" t="s">
        <v>116</v>
      </c>
      <c r="K301" s="119">
        <v>3221</v>
      </c>
      <c r="L301" s="119" t="s">
        <v>27</v>
      </c>
      <c r="M301" s="112">
        <f>+'EGRESOS POR COMPONENTE'!J37</f>
        <v>35293.578000000001</v>
      </c>
      <c r="N301" s="112">
        <f>+M301/12</f>
        <v>2941.1315</v>
      </c>
      <c r="O301" s="112">
        <f>+N301</f>
        <v>2941.1315</v>
      </c>
      <c r="P301" s="112">
        <f t="shared" si="95"/>
        <v>2941.1315</v>
      </c>
      <c r="Q301" s="112">
        <f t="shared" si="95"/>
        <v>2941.1315</v>
      </c>
      <c r="R301" s="112">
        <f t="shared" si="95"/>
        <v>2941.1315</v>
      </c>
      <c r="S301" s="112">
        <f t="shared" si="95"/>
        <v>2941.1315</v>
      </c>
      <c r="T301" s="112">
        <f t="shared" si="95"/>
        <v>2941.1315</v>
      </c>
      <c r="U301" s="112">
        <f t="shared" si="95"/>
        <v>2941.1315</v>
      </c>
      <c r="V301" s="112">
        <f t="shared" si="95"/>
        <v>2941.1315</v>
      </c>
      <c r="W301" s="112">
        <f t="shared" si="95"/>
        <v>2941.1315</v>
      </c>
      <c r="X301" s="112">
        <f t="shared" si="95"/>
        <v>2941.1315</v>
      </c>
      <c r="Y301" s="112">
        <f t="shared" si="95"/>
        <v>2941.1315</v>
      </c>
      <c r="Z301" s="112">
        <f t="shared" si="89"/>
        <v>35293.578000000001</v>
      </c>
      <c r="AA301" s="112">
        <f t="shared" si="90"/>
        <v>0</v>
      </c>
    </row>
    <row r="302" spans="1:27" s="24" customFormat="1" ht="25.5" customHeight="1" x14ac:dyDescent="0.2">
      <c r="A302" s="23"/>
      <c r="B302" s="23"/>
      <c r="C302" s="23"/>
      <c r="D302" s="23"/>
      <c r="E302" s="126"/>
      <c r="F302" s="127"/>
      <c r="G302" s="119">
        <v>1100120</v>
      </c>
      <c r="H302" s="120" t="s">
        <v>57</v>
      </c>
      <c r="I302" s="119" t="s">
        <v>59</v>
      </c>
      <c r="J302" s="119" t="s">
        <v>116</v>
      </c>
      <c r="K302" s="119">
        <v>3291</v>
      </c>
      <c r="L302" s="119" t="s">
        <v>28</v>
      </c>
      <c r="M302" s="112">
        <f>+'EGRESOS POR COMPONENTE'!J38</f>
        <v>100</v>
      </c>
      <c r="N302" s="112"/>
      <c r="O302" s="112"/>
      <c r="P302" s="112"/>
      <c r="Q302" s="112"/>
      <c r="R302" s="112"/>
      <c r="S302" s="112"/>
      <c r="T302" s="112"/>
      <c r="U302" s="112">
        <f>+M302</f>
        <v>100</v>
      </c>
      <c r="V302" s="112">
        <f>+'EGRESOS POR COMPONENTE'!M292</f>
        <v>0</v>
      </c>
      <c r="W302" s="112">
        <f>+'EGRESOS POR COMPONENTE'!N292</f>
        <v>0</v>
      </c>
      <c r="X302" s="112">
        <f>+'EGRESOS POR COMPONENTE'!O292</f>
        <v>0</v>
      </c>
      <c r="Y302" s="112">
        <f>+'EGRESOS POR COMPONENTE'!P292</f>
        <v>0</v>
      </c>
      <c r="Z302" s="112">
        <f t="shared" si="89"/>
        <v>100</v>
      </c>
      <c r="AA302" s="112">
        <f t="shared" si="90"/>
        <v>0</v>
      </c>
    </row>
    <row r="303" spans="1:27" s="24" customFormat="1" ht="25.5" customHeight="1" x14ac:dyDescent="0.2">
      <c r="A303" s="23"/>
      <c r="B303" s="23"/>
      <c r="C303" s="23"/>
      <c r="D303" s="23"/>
      <c r="E303" s="126"/>
      <c r="F303" s="127"/>
      <c r="G303" s="119">
        <v>1100120</v>
      </c>
      <c r="H303" s="120" t="s">
        <v>57</v>
      </c>
      <c r="I303" s="119" t="s">
        <v>59</v>
      </c>
      <c r="J303" s="119" t="s">
        <v>116</v>
      </c>
      <c r="K303" s="119">
        <v>3311</v>
      </c>
      <c r="L303" s="119" t="s">
        <v>29</v>
      </c>
      <c r="M303" s="112">
        <f>+'EGRESOS POR COMPONENTE'!J39</f>
        <v>500</v>
      </c>
      <c r="N303" s="112">
        <v>0</v>
      </c>
      <c r="O303" s="112">
        <v>0</v>
      </c>
      <c r="P303" s="112">
        <v>0</v>
      </c>
      <c r="Q303" s="112">
        <v>0</v>
      </c>
      <c r="R303" s="112">
        <f>+M303</f>
        <v>500</v>
      </c>
      <c r="S303" s="112">
        <v>0</v>
      </c>
      <c r="T303" s="112">
        <v>0</v>
      </c>
      <c r="U303" s="112">
        <v>0</v>
      </c>
      <c r="V303" s="112">
        <v>0</v>
      </c>
      <c r="W303" s="112">
        <v>0</v>
      </c>
      <c r="X303" s="112">
        <f>+'EGRESOS POR COMPONENTE'!O293</f>
        <v>0</v>
      </c>
      <c r="Y303" s="112">
        <f>+'EGRESOS POR COMPONENTE'!P293</f>
        <v>0</v>
      </c>
      <c r="Z303" s="112">
        <f t="shared" si="89"/>
        <v>500</v>
      </c>
      <c r="AA303" s="112">
        <f t="shared" si="90"/>
        <v>0</v>
      </c>
    </row>
    <row r="304" spans="1:27" s="24" customFormat="1" ht="25.5" customHeight="1" x14ac:dyDescent="0.2">
      <c r="A304" s="23"/>
      <c r="B304" s="23"/>
      <c r="C304" s="23"/>
      <c r="D304" s="23"/>
      <c r="E304" s="126"/>
      <c r="F304" s="127"/>
      <c r="G304" s="119">
        <v>1100120</v>
      </c>
      <c r="H304" s="120" t="s">
        <v>57</v>
      </c>
      <c r="I304" s="119" t="s">
        <v>59</v>
      </c>
      <c r="J304" s="119" t="s">
        <v>116</v>
      </c>
      <c r="K304" s="119">
        <v>3361</v>
      </c>
      <c r="L304" s="119" t="s">
        <v>30</v>
      </c>
      <c r="M304" s="112">
        <f>+'EGRESOS POR COMPONENTE'!J40</f>
        <v>150</v>
      </c>
      <c r="N304" s="112">
        <v>0</v>
      </c>
      <c r="O304" s="112">
        <v>0</v>
      </c>
      <c r="P304" s="112">
        <v>0</v>
      </c>
      <c r="Q304" s="112">
        <v>0</v>
      </c>
      <c r="R304" s="112">
        <v>0</v>
      </c>
      <c r="S304" s="112">
        <v>0</v>
      </c>
      <c r="T304" s="112">
        <v>0</v>
      </c>
      <c r="U304" s="112">
        <v>0</v>
      </c>
      <c r="V304" s="112">
        <f>+M304</f>
        <v>150</v>
      </c>
      <c r="W304" s="112">
        <f>+'EGRESOS POR COMPONENTE'!N294</f>
        <v>0</v>
      </c>
      <c r="X304" s="112">
        <f>+'EGRESOS POR COMPONENTE'!O294</f>
        <v>0</v>
      </c>
      <c r="Y304" s="112">
        <f>+'EGRESOS POR COMPONENTE'!P294</f>
        <v>0</v>
      </c>
      <c r="Z304" s="112">
        <f t="shared" si="89"/>
        <v>150</v>
      </c>
      <c r="AA304" s="112">
        <f t="shared" si="90"/>
        <v>0</v>
      </c>
    </row>
    <row r="305" spans="1:27" s="24" customFormat="1" ht="25.5" customHeight="1" x14ac:dyDescent="0.2">
      <c r="A305" s="23"/>
      <c r="B305" s="23"/>
      <c r="C305" s="23"/>
      <c r="D305" s="23"/>
      <c r="E305" s="126"/>
      <c r="F305" s="127"/>
      <c r="G305" s="119">
        <v>1100120</v>
      </c>
      <c r="H305" s="120" t="s">
        <v>57</v>
      </c>
      <c r="I305" s="119" t="s">
        <v>59</v>
      </c>
      <c r="J305" s="119" t="s">
        <v>116</v>
      </c>
      <c r="K305" s="119">
        <v>3381</v>
      </c>
      <c r="L305" s="119" t="s">
        <v>31</v>
      </c>
      <c r="M305" s="112">
        <f>+'EGRESOS POR COMPONENTE'!J41</f>
        <v>324</v>
      </c>
      <c r="N305" s="112">
        <f>+M305/12</f>
        <v>27</v>
      </c>
      <c r="O305" s="112">
        <f>+N305</f>
        <v>27</v>
      </c>
      <c r="P305" s="112">
        <f t="shared" ref="P305:Y305" si="96">+O305</f>
        <v>27</v>
      </c>
      <c r="Q305" s="112">
        <f t="shared" si="96"/>
        <v>27</v>
      </c>
      <c r="R305" s="112">
        <f t="shared" si="96"/>
        <v>27</v>
      </c>
      <c r="S305" s="112">
        <f t="shared" si="96"/>
        <v>27</v>
      </c>
      <c r="T305" s="112">
        <f t="shared" si="96"/>
        <v>27</v>
      </c>
      <c r="U305" s="112">
        <f t="shared" si="96"/>
        <v>27</v>
      </c>
      <c r="V305" s="112">
        <f t="shared" si="96"/>
        <v>27</v>
      </c>
      <c r="W305" s="112">
        <f t="shared" si="96"/>
        <v>27</v>
      </c>
      <c r="X305" s="112">
        <f t="shared" si="96"/>
        <v>27</v>
      </c>
      <c r="Y305" s="112">
        <f t="shared" si="96"/>
        <v>27</v>
      </c>
      <c r="Z305" s="112">
        <f t="shared" si="89"/>
        <v>324</v>
      </c>
      <c r="AA305" s="112">
        <f t="shared" si="90"/>
        <v>0</v>
      </c>
    </row>
    <row r="306" spans="1:27" s="24" customFormat="1" ht="25.5" customHeight="1" x14ac:dyDescent="0.2">
      <c r="A306" s="23"/>
      <c r="B306" s="23"/>
      <c r="C306" s="23"/>
      <c r="D306" s="23"/>
      <c r="E306" s="126"/>
      <c r="F306" s="127"/>
      <c r="G306" s="119">
        <v>1100120</v>
      </c>
      <c r="H306" s="120" t="s">
        <v>57</v>
      </c>
      <c r="I306" s="119" t="s">
        <v>59</v>
      </c>
      <c r="J306" s="119" t="s">
        <v>116</v>
      </c>
      <c r="K306" s="119">
        <v>3391</v>
      </c>
      <c r="L306" s="119" t="s">
        <v>85</v>
      </c>
      <c r="M306" s="112"/>
      <c r="N306" s="112">
        <v>0</v>
      </c>
      <c r="O306" s="112">
        <v>0</v>
      </c>
      <c r="P306" s="112">
        <v>0</v>
      </c>
      <c r="Q306" s="112">
        <v>0</v>
      </c>
      <c r="R306" s="112">
        <v>0</v>
      </c>
      <c r="S306" s="112">
        <v>0</v>
      </c>
      <c r="T306" s="112">
        <v>0</v>
      </c>
      <c r="U306" s="112">
        <f>+M306/2</f>
        <v>0</v>
      </c>
      <c r="V306" s="112">
        <f>+'EGRESOS POR COMPONENTE'!M296</f>
        <v>0</v>
      </c>
      <c r="W306" s="112">
        <f>+'EGRESOS POR COMPONENTE'!N296</f>
        <v>0</v>
      </c>
      <c r="X306" s="112">
        <f>+'EGRESOS POR COMPONENTE'!O296</f>
        <v>0</v>
      </c>
      <c r="Y306" s="112">
        <f>+U306</f>
        <v>0</v>
      </c>
      <c r="Z306" s="112">
        <f t="shared" si="89"/>
        <v>0</v>
      </c>
      <c r="AA306" s="112">
        <f t="shared" si="90"/>
        <v>0</v>
      </c>
    </row>
    <row r="307" spans="1:27" s="24" customFormat="1" ht="25.5" customHeight="1" x14ac:dyDescent="0.2">
      <c r="A307" s="23"/>
      <c r="B307" s="23"/>
      <c r="C307" s="23"/>
      <c r="D307" s="23"/>
      <c r="E307" s="126"/>
      <c r="F307" s="127"/>
      <c r="G307" s="119">
        <v>1100120</v>
      </c>
      <c r="H307" s="120" t="s">
        <v>57</v>
      </c>
      <c r="I307" s="119" t="s">
        <v>59</v>
      </c>
      <c r="J307" s="119" t="s">
        <v>116</v>
      </c>
      <c r="K307" s="119">
        <v>3411</v>
      </c>
      <c r="L307" s="119" t="s">
        <v>32</v>
      </c>
      <c r="M307" s="112">
        <f>+'EGRESOS POR COMPONENTE'!J43</f>
        <v>566.02100000000007</v>
      </c>
      <c r="N307" s="112">
        <f>+M307/13</f>
        <v>43.540076923076931</v>
      </c>
      <c r="O307" s="112">
        <f>+N307</f>
        <v>43.540076923076931</v>
      </c>
      <c r="P307" s="112">
        <f t="shared" ref="P307:X307" si="97">+O307</f>
        <v>43.540076923076931</v>
      </c>
      <c r="Q307" s="112">
        <f t="shared" si="97"/>
        <v>43.540076923076931</v>
      </c>
      <c r="R307" s="112">
        <f t="shared" si="97"/>
        <v>43.540076923076931</v>
      </c>
      <c r="S307" s="112">
        <f t="shared" si="97"/>
        <v>43.540076923076931</v>
      </c>
      <c r="T307" s="112">
        <f t="shared" si="97"/>
        <v>43.540076923076931</v>
      </c>
      <c r="U307" s="112">
        <f t="shared" si="97"/>
        <v>43.540076923076931</v>
      </c>
      <c r="V307" s="112">
        <f t="shared" si="97"/>
        <v>43.540076923076931</v>
      </c>
      <c r="W307" s="112">
        <f t="shared" si="97"/>
        <v>43.540076923076931</v>
      </c>
      <c r="X307" s="112">
        <f t="shared" si="97"/>
        <v>43.540076923076931</v>
      </c>
      <c r="Y307" s="112">
        <f>+X307*2</f>
        <v>87.080153846153863</v>
      </c>
      <c r="Z307" s="112">
        <f t="shared" si="89"/>
        <v>566.02100000000007</v>
      </c>
      <c r="AA307" s="112">
        <f t="shared" si="90"/>
        <v>0</v>
      </c>
    </row>
    <row r="308" spans="1:27" s="24" customFormat="1" ht="25.5" customHeight="1" x14ac:dyDescent="0.2">
      <c r="A308" s="23"/>
      <c r="B308" s="23"/>
      <c r="C308" s="23"/>
      <c r="D308" s="23"/>
      <c r="E308" s="126"/>
      <c r="F308" s="127"/>
      <c r="G308" s="119">
        <v>1100120</v>
      </c>
      <c r="H308" s="120" t="s">
        <v>57</v>
      </c>
      <c r="I308" s="119" t="s">
        <v>59</v>
      </c>
      <c r="J308" s="119" t="s">
        <v>116</v>
      </c>
      <c r="K308" s="119">
        <v>3451</v>
      </c>
      <c r="L308" s="119" t="s">
        <v>107</v>
      </c>
      <c r="M308" s="112">
        <f>+'EGRESOS POR COMPONENTE'!J44</f>
        <v>3200</v>
      </c>
      <c r="N308" s="112">
        <v>0</v>
      </c>
      <c r="O308" s="112">
        <f>+M308/4</f>
        <v>800</v>
      </c>
      <c r="P308" s="112">
        <v>0</v>
      </c>
      <c r="Q308" s="112">
        <v>0</v>
      </c>
      <c r="R308" s="112">
        <f>+P308/4</f>
        <v>0</v>
      </c>
      <c r="S308" s="112">
        <f>+M308/4</f>
        <v>800</v>
      </c>
      <c r="T308" s="112">
        <v>0</v>
      </c>
      <c r="U308" s="112">
        <v>0</v>
      </c>
      <c r="V308" s="112">
        <f>+M308/4</f>
        <v>800</v>
      </c>
      <c r="W308" s="112">
        <f>+'EGRESOS POR COMPONENTE'!N298</f>
        <v>0</v>
      </c>
      <c r="X308" s="112">
        <f>+'EGRESOS POR COMPONENTE'!O298</f>
        <v>0</v>
      </c>
      <c r="Y308" s="112">
        <f>+M308/4</f>
        <v>800</v>
      </c>
      <c r="Z308" s="112">
        <f t="shared" si="89"/>
        <v>3200</v>
      </c>
      <c r="AA308" s="112">
        <f t="shared" si="90"/>
        <v>0</v>
      </c>
    </row>
    <row r="309" spans="1:27" s="24" customFormat="1" ht="25.5" customHeight="1" x14ac:dyDescent="0.2">
      <c r="A309" s="23"/>
      <c r="B309" s="23"/>
      <c r="C309" s="23"/>
      <c r="D309" s="23"/>
      <c r="E309" s="126"/>
      <c r="F309" s="127"/>
      <c r="G309" s="119">
        <v>1100120</v>
      </c>
      <c r="H309" s="120" t="s">
        <v>57</v>
      </c>
      <c r="I309" s="119" t="s">
        <v>59</v>
      </c>
      <c r="J309" s="119" t="s">
        <v>116</v>
      </c>
      <c r="K309" s="119">
        <v>3511</v>
      </c>
      <c r="L309" s="119" t="s">
        <v>33</v>
      </c>
      <c r="M309" s="112">
        <f>+'EGRESOS POR COMPONENTE'!J45</f>
        <v>700</v>
      </c>
      <c r="N309" s="112">
        <v>0</v>
      </c>
      <c r="O309" s="112">
        <v>0</v>
      </c>
      <c r="P309" s="112">
        <v>0</v>
      </c>
      <c r="Q309" s="112">
        <v>0</v>
      </c>
      <c r="R309" s="112">
        <v>0</v>
      </c>
      <c r="S309" s="112">
        <v>0</v>
      </c>
      <c r="T309" s="112">
        <v>0</v>
      </c>
      <c r="U309" s="112">
        <v>0</v>
      </c>
      <c r="V309" s="112">
        <f>+M309/2</f>
        <v>350</v>
      </c>
      <c r="W309" s="112">
        <f>+'EGRESOS POR COMPONENTE'!N299</f>
        <v>0</v>
      </c>
      <c r="X309" s="112">
        <f>+'EGRESOS POR COMPONENTE'!O299</f>
        <v>0</v>
      </c>
      <c r="Y309" s="112">
        <f>+V309</f>
        <v>350</v>
      </c>
      <c r="Z309" s="112">
        <f t="shared" si="89"/>
        <v>700</v>
      </c>
      <c r="AA309" s="112">
        <f t="shared" si="90"/>
        <v>0</v>
      </c>
    </row>
    <row r="310" spans="1:27" s="24" customFormat="1" ht="25.5" customHeight="1" x14ac:dyDescent="0.2">
      <c r="A310" s="23"/>
      <c r="B310" s="23"/>
      <c r="C310" s="23"/>
      <c r="D310" s="23"/>
      <c r="E310" s="126"/>
      <c r="F310" s="127"/>
      <c r="G310" s="119">
        <v>1100120</v>
      </c>
      <c r="H310" s="120" t="s">
        <v>57</v>
      </c>
      <c r="I310" s="119" t="s">
        <v>59</v>
      </c>
      <c r="J310" s="119" t="s">
        <v>116</v>
      </c>
      <c r="K310" s="119">
        <v>3521</v>
      </c>
      <c r="L310" s="119" t="s">
        <v>34</v>
      </c>
      <c r="M310" s="112">
        <f>+'EGRESOS POR COMPONENTE'!J46</f>
        <v>700</v>
      </c>
      <c r="N310" s="112">
        <v>0</v>
      </c>
      <c r="O310" s="112">
        <v>0</v>
      </c>
      <c r="P310" s="112">
        <v>0</v>
      </c>
      <c r="Q310" s="112">
        <v>0</v>
      </c>
      <c r="R310" s="112">
        <v>0</v>
      </c>
      <c r="S310" s="112">
        <v>0</v>
      </c>
      <c r="T310" s="112">
        <v>0</v>
      </c>
      <c r="U310" s="112">
        <v>0</v>
      </c>
      <c r="V310" s="112">
        <f>+M310</f>
        <v>700</v>
      </c>
      <c r="W310" s="112">
        <f>+'EGRESOS POR COMPONENTE'!N300</f>
        <v>0</v>
      </c>
      <c r="X310" s="112">
        <f>+'EGRESOS POR COMPONENTE'!O300</f>
        <v>0</v>
      </c>
      <c r="Y310" s="112">
        <f>+'EGRESOS POR COMPONENTE'!P300</f>
        <v>0</v>
      </c>
      <c r="Z310" s="112">
        <f t="shared" si="89"/>
        <v>700</v>
      </c>
      <c r="AA310" s="112">
        <f t="shared" si="90"/>
        <v>0</v>
      </c>
    </row>
    <row r="311" spans="1:27" s="24" customFormat="1" ht="25.5" customHeight="1" x14ac:dyDescent="0.2">
      <c r="A311" s="23"/>
      <c r="B311" s="23"/>
      <c r="C311" s="23"/>
      <c r="D311" s="23"/>
      <c r="E311" s="126"/>
      <c r="F311" s="127"/>
      <c r="G311" s="119">
        <v>1100120</v>
      </c>
      <c r="H311" s="120" t="s">
        <v>57</v>
      </c>
      <c r="I311" s="119" t="s">
        <v>59</v>
      </c>
      <c r="J311" s="119" t="s">
        <v>116</v>
      </c>
      <c r="K311" s="119">
        <v>3531</v>
      </c>
      <c r="L311" s="119" t="s">
        <v>35</v>
      </c>
      <c r="M311" s="112">
        <f>+'EGRESOS POR COMPONENTE'!J47</f>
        <v>2000</v>
      </c>
      <c r="N311" s="112">
        <v>0</v>
      </c>
      <c r="O311" s="112">
        <v>0</v>
      </c>
      <c r="P311" s="112">
        <v>0</v>
      </c>
      <c r="Q311" s="112">
        <v>0</v>
      </c>
      <c r="R311" s="112">
        <f>+M311/3</f>
        <v>666.66666666666663</v>
      </c>
      <c r="S311" s="112">
        <v>0</v>
      </c>
      <c r="T311" s="112">
        <v>0</v>
      </c>
      <c r="U311" s="112">
        <f>+R311</f>
        <v>666.66666666666663</v>
      </c>
      <c r="V311" s="112">
        <f>+'EGRESOS POR COMPONENTE'!M301</f>
        <v>0</v>
      </c>
      <c r="W311" s="112">
        <f>+'EGRESOS POR COMPONENTE'!N301</f>
        <v>0</v>
      </c>
      <c r="X311" s="112">
        <f>+'EGRESOS POR COMPONENTE'!O301</f>
        <v>0</v>
      </c>
      <c r="Y311" s="112">
        <f>+R311</f>
        <v>666.66666666666663</v>
      </c>
      <c r="Z311" s="112">
        <f t="shared" si="89"/>
        <v>2000</v>
      </c>
      <c r="AA311" s="112">
        <f t="shared" si="90"/>
        <v>0</v>
      </c>
    </row>
    <row r="312" spans="1:27" s="24" customFormat="1" ht="25.5" customHeight="1" x14ac:dyDescent="0.2">
      <c r="A312" s="23"/>
      <c r="B312" s="23"/>
      <c r="C312" s="23"/>
      <c r="D312" s="23"/>
      <c r="E312" s="126"/>
      <c r="F312" s="127"/>
      <c r="G312" s="119">
        <v>1100120</v>
      </c>
      <c r="H312" s="120" t="s">
        <v>57</v>
      </c>
      <c r="I312" s="119" t="s">
        <v>59</v>
      </c>
      <c r="J312" s="119" t="s">
        <v>116</v>
      </c>
      <c r="K312" s="119">
        <v>3551</v>
      </c>
      <c r="L312" s="119" t="s">
        <v>36</v>
      </c>
      <c r="M312" s="112">
        <f>+'EGRESOS POR COMPONENTE'!J48</f>
        <v>2250</v>
      </c>
      <c r="N312" s="112">
        <v>0</v>
      </c>
      <c r="O312" s="112">
        <v>0</v>
      </c>
      <c r="P312" s="112">
        <v>0</v>
      </c>
      <c r="Q312" s="112">
        <v>0</v>
      </c>
      <c r="R312" s="112">
        <v>0</v>
      </c>
      <c r="S312" s="112">
        <v>0</v>
      </c>
      <c r="T312" s="112">
        <v>0</v>
      </c>
      <c r="U312" s="112">
        <f>+M312/2</f>
        <v>1125</v>
      </c>
      <c r="V312" s="112">
        <f>+'EGRESOS POR COMPONENTE'!M302</f>
        <v>0</v>
      </c>
      <c r="W312" s="112">
        <f>+'EGRESOS POR COMPONENTE'!N302</f>
        <v>0</v>
      </c>
      <c r="X312" s="112">
        <f>+M312/2</f>
        <v>1125</v>
      </c>
      <c r="Y312" s="112">
        <f>+'EGRESOS POR COMPONENTE'!P302</f>
        <v>0</v>
      </c>
      <c r="Z312" s="112">
        <f t="shared" si="89"/>
        <v>2250</v>
      </c>
      <c r="AA312" s="112">
        <f t="shared" si="90"/>
        <v>0</v>
      </c>
    </row>
    <row r="313" spans="1:27" s="24" customFormat="1" ht="25.5" customHeight="1" x14ac:dyDescent="0.2">
      <c r="A313" s="23"/>
      <c r="B313" s="23"/>
      <c r="C313" s="23"/>
      <c r="D313" s="23"/>
      <c r="E313" s="126"/>
      <c r="F313" s="127"/>
      <c r="G313" s="119">
        <v>1100120</v>
      </c>
      <c r="H313" s="120" t="s">
        <v>57</v>
      </c>
      <c r="I313" s="119" t="s">
        <v>59</v>
      </c>
      <c r="J313" s="119" t="s">
        <v>116</v>
      </c>
      <c r="K313" s="119">
        <v>3571</v>
      </c>
      <c r="L313" s="119" t="s">
        <v>37</v>
      </c>
      <c r="M313" s="112">
        <f>+'EGRESOS POR COMPONENTE'!J49</f>
        <v>1180</v>
      </c>
      <c r="N313" s="112">
        <v>0</v>
      </c>
      <c r="O313" s="112">
        <v>0</v>
      </c>
      <c r="P313" s="112">
        <v>0</v>
      </c>
      <c r="Q313" s="112">
        <v>0</v>
      </c>
      <c r="R313" s="112">
        <f>+M313/2</f>
        <v>590</v>
      </c>
      <c r="S313" s="112">
        <v>0</v>
      </c>
      <c r="T313" s="112">
        <v>0</v>
      </c>
      <c r="U313" s="112">
        <v>0</v>
      </c>
      <c r="V313" s="112">
        <v>0</v>
      </c>
      <c r="W313" s="112">
        <f>+R313</f>
        <v>590</v>
      </c>
      <c r="X313" s="112">
        <f>+'EGRESOS POR COMPONENTE'!O303</f>
        <v>0</v>
      </c>
      <c r="Y313" s="112">
        <f>+'EGRESOS POR COMPONENTE'!P303</f>
        <v>0</v>
      </c>
      <c r="Z313" s="112">
        <f t="shared" si="89"/>
        <v>1180</v>
      </c>
      <c r="AA313" s="112">
        <f t="shared" si="90"/>
        <v>0</v>
      </c>
    </row>
    <row r="314" spans="1:27" s="24" customFormat="1" ht="25.5" customHeight="1" x14ac:dyDescent="0.2">
      <c r="A314" s="23"/>
      <c r="B314" s="23"/>
      <c r="C314" s="23"/>
      <c r="D314" s="23"/>
      <c r="E314" s="126"/>
      <c r="F314" s="127"/>
      <c r="G314" s="119">
        <v>1100120</v>
      </c>
      <c r="H314" s="120" t="s">
        <v>57</v>
      </c>
      <c r="I314" s="119" t="s">
        <v>59</v>
      </c>
      <c r="J314" s="119" t="s">
        <v>116</v>
      </c>
      <c r="K314" s="119">
        <v>3611</v>
      </c>
      <c r="L314" s="119" t="s">
        <v>38</v>
      </c>
      <c r="M314" s="112">
        <f>+'EGRESOS POR COMPONENTE'!J50</f>
        <v>300</v>
      </c>
      <c r="N314" s="112">
        <v>0</v>
      </c>
      <c r="O314" s="112">
        <v>0</v>
      </c>
      <c r="P314" s="112">
        <v>0</v>
      </c>
      <c r="Q314" s="112">
        <v>0</v>
      </c>
      <c r="R314" s="112">
        <v>0</v>
      </c>
      <c r="S314" s="112">
        <v>0</v>
      </c>
      <c r="T314" s="112">
        <v>0</v>
      </c>
      <c r="U314" s="112">
        <v>0</v>
      </c>
      <c r="V314" s="112">
        <v>0</v>
      </c>
      <c r="W314" s="112">
        <f>+M314</f>
        <v>300</v>
      </c>
      <c r="X314" s="112">
        <v>0</v>
      </c>
      <c r="Y314" s="112">
        <v>0</v>
      </c>
      <c r="Z314" s="112">
        <f t="shared" si="89"/>
        <v>300</v>
      </c>
      <c r="AA314" s="112">
        <f t="shared" si="90"/>
        <v>0</v>
      </c>
    </row>
    <row r="315" spans="1:27" s="24" customFormat="1" ht="25.5" customHeight="1" x14ac:dyDescent="0.2">
      <c r="A315" s="23"/>
      <c r="B315" s="23"/>
      <c r="C315" s="23"/>
      <c r="D315" s="23"/>
      <c r="E315" s="126"/>
      <c r="F315" s="127"/>
      <c r="G315" s="119">
        <v>1100120</v>
      </c>
      <c r="H315" s="120" t="s">
        <v>57</v>
      </c>
      <c r="I315" s="119" t="s">
        <v>59</v>
      </c>
      <c r="J315" s="119" t="s">
        <v>116</v>
      </c>
      <c r="K315" s="119">
        <v>3721</v>
      </c>
      <c r="L315" s="119" t="s">
        <v>39</v>
      </c>
      <c r="M315" s="112">
        <f>+'EGRESOS POR COMPONENTE'!J51</f>
        <v>500</v>
      </c>
      <c r="N315" s="112">
        <v>0</v>
      </c>
      <c r="O315" s="112">
        <v>0</v>
      </c>
      <c r="P315" s="112">
        <v>0</v>
      </c>
      <c r="Q315" s="112">
        <v>0</v>
      </c>
      <c r="R315" s="112">
        <v>0</v>
      </c>
      <c r="S315" s="112">
        <v>0</v>
      </c>
      <c r="T315" s="112">
        <v>0</v>
      </c>
      <c r="U315" s="112">
        <v>0</v>
      </c>
      <c r="V315" s="112">
        <f>+'EGRESOS POR COMPONENTE'!M305</f>
        <v>0</v>
      </c>
      <c r="W315" s="112">
        <f>+M315</f>
        <v>500</v>
      </c>
      <c r="X315" s="112">
        <f>+'EGRESOS POR COMPONENTE'!O305</f>
        <v>0</v>
      </c>
      <c r="Y315" s="112">
        <f>+'EGRESOS POR COMPONENTE'!P305</f>
        <v>0</v>
      </c>
      <c r="Z315" s="112">
        <f t="shared" si="89"/>
        <v>500</v>
      </c>
      <c r="AA315" s="112">
        <f t="shared" si="90"/>
        <v>0</v>
      </c>
    </row>
    <row r="316" spans="1:27" s="24" customFormat="1" ht="25.5" customHeight="1" x14ac:dyDescent="0.2">
      <c r="A316" s="23"/>
      <c r="B316" s="23"/>
      <c r="C316" s="23"/>
      <c r="D316" s="23"/>
      <c r="E316" s="126"/>
      <c r="F316" s="127"/>
      <c r="G316" s="119">
        <v>1100120</v>
      </c>
      <c r="H316" s="120" t="s">
        <v>57</v>
      </c>
      <c r="I316" s="119" t="s">
        <v>59</v>
      </c>
      <c r="J316" s="119" t="s">
        <v>116</v>
      </c>
      <c r="K316" s="119">
        <v>3751</v>
      </c>
      <c r="L316" s="119" t="s">
        <v>40</v>
      </c>
      <c r="M316" s="112">
        <f>+'EGRESOS POR COMPONENTE'!J52</f>
        <v>622.25300000000004</v>
      </c>
      <c r="N316" s="112">
        <v>0</v>
      </c>
      <c r="O316" s="112">
        <v>0</v>
      </c>
      <c r="P316" s="112">
        <v>0</v>
      </c>
      <c r="Q316" s="112">
        <v>0</v>
      </c>
      <c r="R316" s="112">
        <v>0</v>
      </c>
      <c r="S316" s="112">
        <v>0</v>
      </c>
      <c r="T316" s="112">
        <v>0</v>
      </c>
      <c r="U316" s="112">
        <v>0</v>
      </c>
      <c r="V316" s="112">
        <f>+'EGRESOS POR COMPONENTE'!M306</f>
        <v>0</v>
      </c>
      <c r="W316" s="112">
        <f>+M316</f>
        <v>622.25300000000004</v>
      </c>
      <c r="X316" s="112">
        <f>+'EGRESOS POR COMPONENTE'!U52</f>
        <v>0</v>
      </c>
      <c r="Y316" s="112">
        <f>+'EGRESOS POR COMPONENTE'!V52</f>
        <v>0</v>
      </c>
      <c r="Z316" s="112">
        <f t="shared" si="89"/>
        <v>622.25300000000004</v>
      </c>
      <c r="AA316" s="112">
        <f t="shared" si="90"/>
        <v>0</v>
      </c>
    </row>
    <row r="317" spans="1:27" s="24" customFormat="1" ht="25.5" customHeight="1" x14ac:dyDescent="0.2">
      <c r="A317" s="23"/>
      <c r="B317" s="23"/>
      <c r="C317" s="23"/>
      <c r="D317" s="23"/>
      <c r="E317" s="126"/>
      <c r="F317" s="127"/>
      <c r="G317" s="119">
        <v>1100120</v>
      </c>
      <c r="H317" s="120" t="s">
        <v>57</v>
      </c>
      <c r="I317" s="119" t="s">
        <v>59</v>
      </c>
      <c r="J317" s="119" t="s">
        <v>116</v>
      </c>
      <c r="K317" s="119">
        <v>3791</v>
      </c>
      <c r="L317" s="119" t="s">
        <v>41</v>
      </c>
      <c r="M317" s="112">
        <f>+'EGRESOS POR COMPONENTE'!J53</f>
        <v>350</v>
      </c>
      <c r="N317" s="112">
        <v>0</v>
      </c>
      <c r="O317" s="112">
        <v>0</v>
      </c>
      <c r="P317" s="112">
        <v>0</v>
      </c>
      <c r="Q317" s="112">
        <v>0</v>
      </c>
      <c r="R317" s="112">
        <v>0</v>
      </c>
      <c r="S317" s="112">
        <v>0</v>
      </c>
      <c r="T317" s="112">
        <v>0</v>
      </c>
      <c r="U317" s="112">
        <v>0</v>
      </c>
      <c r="V317" s="112">
        <f>+M317</f>
        <v>350</v>
      </c>
      <c r="W317" s="112">
        <f>+'EGRESOS POR COMPONENTE'!T53</f>
        <v>0</v>
      </c>
      <c r="X317" s="112">
        <f>+'EGRESOS POR COMPONENTE'!U53</f>
        <v>0</v>
      </c>
      <c r="Y317" s="112">
        <f>+'EGRESOS POR COMPONENTE'!V53</f>
        <v>0</v>
      </c>
      <c r="Z317" s="112">
        <f t="shared" si="89"/>
        <v>350</v>
      </c>
      <c r="AA317" s="112">
        <f t="shared" si="90"/>
        <v>0</v>
      </c>
    </row>
    <row r="318" spans="1:27" s="24" customFormat="1" ht="25.5" customHeight="1" x14ac:dyDescent="0.2">
      <c r="A318" s="23"/>
      <c r="B318" s="23"/>
      <c r="C318" s="23"/>
      <c r="D318" s="23"/>
      <c r="E318" s="126"/>
      <c r="F318" s="127"/>
      <c r="G318" s="119">
        <v>1100120</v>
      </c>
      <c r="H318" s="120" t="s">
        <v>57</v>
      </c>
      <c r="I318" s="119" t="s">
        <v>59</v>
      </c>
      <c r="J318" s="119" t="s">
        <v>116</v>
      </c>
      <c r="K318" s="119">
        <v>3821</v>
      </c>
      <c r="L318" s="119" t="s">
        <v>42</v>
      </c>
      <c r="M318" s="112">
        <f>+'EGRESOS POR COMPONENTE'!J54</f>
        <v>650</v>
      </c>
      <c r="N318" s="112">
        <v>0</v>
      </c>
      <c r="O318" s="112">
        <v>0</v>
      </c>
      <c r="P318" s="112">
        <f>+M318</f>
        <v>650</v>
      </c>
      <c r="Q318" s="112">
        <v>0</v>
      </c>
      <c r="R318" s="112">
        <v>0</v>
      </c>
      <c r="S318" s="112">
        <v>0</v>
      </c>
      <c r="T318" s="112">
        <v>0</v>
      </c>
      <c r="U318" s="112">
        <v>0</v>
      </c>
      <c r="V318" s="112">
        <v>0</v>
      </c>
      <c r="W318" s="112">
        <v>0</v>
      </c>
      <c r="X318" s="112">
        <v>0</v>
      </c>
      <c r="Y318" s="112">
        <f>+'EGRESOS POR COMPONENTE'!P308</f>
        <v>0</v>
      </c>
      <c r="Z318" s="112">
        <f t="shared" si="89"/>
        <v>650</v>
      </c>
      <c r="AA318" s="112">
        <f t="shared" si="90"/>
        <v>0</v>
      </c>
    </row>
    <row r="319" spans="1:27" s="24" customFormat="1" ht="25.5" customHeight="1" x14ac:dyDescent="0.2">
      <c r="A319" s="23"/>
      <c r="B319" s="23"/>
      <c r="C319" s="23"/>
      <c r="D319" s="23"/>
      <c r="E319" s="126"/>
      <c r="F319" s="127"/>
      <c r="G319" s="119">
        <v>1100120</v>
      </c>
      <c r="H319" s="120" t="s">
        <v>57</v>
      </c>
      <c r="I319" s="119" t="s">
        <v>59</v>
      </c>
      <c r="J319" s="119" t="s">
        <v>116</v>
      </c>
      <c r="K319" s="119">
        <v>3921</v>
      </c>
      <c r="L319" s="119" t="s">
        <v>43</v>
      </c>
      <c r="M319" s="112">
        <f>+'EGRESOS POR COMPONENTE'!J55</f>
        <v>2850</v>
      </c>
      <c r="N319" s="112">
        <v>0</v>
      </c>
      <c r="O319" s="112">
        <v>0</v>
      </c>
      <c r="P319" s="112">
        <v>0</v>
      </c>
      <c r="Q319" s="112">
        <v>94</v>
      </c>
      <c r="R319" s="112">
        <v>0</v>
      </c>
      <c r="S319" s="112">
        <v>0</v>
      </c>
      <c r="T319" s="112">
        <v>0</v>
      </c>
      <c r="U319" s="112">
        <v>2500</v>
      </c>
      <c r="V319" s="112">
        <v>0</v>
      </c>
      <c r="W319" s="112">
        <v>0</v>
      </c>
      <c r="X319" s="112">
        <v>256</v>
      </c>
      <c r="Y319" s="112">
        <f>+'EGRESOS POR COMPONENTE'!P309</f>
        <v>0</v>
      </c>
      <c r="Z319" s="112">
        <f t="shared" si="89"/>
        <v>2850</v>
      </c>
      <c r="AA319" s="112">
        <f t="shared" si="90"/>
        <v>0</v>
      </c>
    </row>
    <row r="320" spans="1:27" s="24" customFormat="1" ht="25.5" customHeight="1" x14ac:dyDescent="0.2">
      <c r="A320" s="23"/>
      <c r="B320" s="23"/>
      <c r="C320" s="23"/>
      <c r="D320" s="23"/>
      <c r="E320" s="126"/>
      <c r="F320" s="127"/>
      <c r="G320" s="119">
        <v>1100120</v>
      </c>
      <c r="H320" s="120" t="s">
        <v>57</v>
      </c>
      <c r="I320" s="119" t="s">
        <v>59</v>
      </c>
      <c r="J320" s="119" t="s">
        <v>116</v>
      </c>
      <c r="K320" s="119">
        <v>3961</v>
      </c>
      <c r="L320" s="119" t="s">
        <v>44</v>
      </c>
      <c r="M320" s="112">
        <f>+'EGRESOS POR COMPONENTE'!J56</f>
        <v>350</v>
      </c>
      <c r="N320" s="112">
        <v>0</v>
      </c>
      <c r="O320" s="112">
        <v>0</v>
      </c>
      <c r="P320" s="112">
        <f>+M320</f>
        <v>350</v>
      </c>
      <c r="Q320" s="112">
        <v>0</v>
      </c>
      <c r="R320" s="112">
        <v>0</v>
      </c>
      <c r="S320" s="112">
        <v>0</v>
      </c>
      <c r="T320" s="112">
        <v>0</v>
      </c>
      <c r="U320" s="112">
        <v>0</v>
      </c>
      <c r="V320" s="112">
        <v>0</v>
      </c>
      <c r="W320" s="112">
        <v>0</v>
      </c>
      <c r="X320" s="112">
        <v>0</v>
      </c>
      <c r="Y320" s="112">
        <f>+'EGRESOS POR COMPONENTE'!P310</f>
        <v>0</v>
      </c>
      <c r="Z320" s="112">
        <f t="shared" si="89"/>
        <v>350</v>
      </c>
      <c r="AA320" s="112">
        <f t="shared" si="90"/>
        <v>0</v>
      </c>
    </row>
    <row r="321" spans="1:27" s="24" customFormat="1" ht="25.5" customHeight="1" x14ac:dyDescent="0.2">
      <c r="A321" s="23"/>
      <c r="B321" s="23"/>
      <c r="C321" s="23"/>
      <c r="D321" s="23"/>
      <c r="E321" s="126"/>
      <c r="F321" s="127"/>
      <c r="G321" s="119"/>
      <c r="H321" s="121" t="s">
        <v>88</v>
      </c>
      <c r="I321" s="121"/>
      <c r="J321" s="121"/>
      <c r="K321" s="121"/>
      <c r="L321" s="125"/>
      <c r="M321" s="198">
        <f>SUM(M294:M320)</f>
        <v>93404.911999999997</v>
      </c>
      <c r="N321" s="198">
        <f t="shared" ref="N321:AA321" si="98">SUM(N294:N320)</f>
        <v>3034.3382435897433</v>
      </c>
      <c r="O321" s="198">
        <f t="shared" si="98"/>
        <v>7900.181576923077</v>
      </c>
      <c r="P321" s="198">
        <f t="shared" si="98"/>
        <v>6724.3382435897438</v>
      </c>
      <c r="Q321" s="198">
        <f t="shared" si="98"/>
        <v>7194.181576923077</v>
      </c>
      <c r="R321" s="198">
        <f t="shared" si="98"/>
        <v>7481.0049102564108</v>
      </c>
      <c r="S321" s="198">
        <f t="shared" si="98"/>
        <v>7900.181576923077</v>
      </c>
      <c r="T321" s="198">
        <f t="shared" si="98"/>
        <v>5724.3382435897438</v>
      </c>
      <c r="U321" s="198">
        <f t="shared" si="98"/>
        <v>11491.848243589744</v>
      </c>
      <c r="V321" s="198">
        <f t="shared" si="98"/>
        <v>8074.3382435897438</v>
      </c>
      <c r="W321" s="198">
        <f t="shared" si="98"/>
        <v>9112.4345769230786</v>
      </c>
      <c r="X321" s="198">
        <f t="shared" si="98"/>
        <v>7105.3382435897438</v>
      </c>
      <c r="Y321" s="198">
        <f t="shared" si="98"/>
        <v>11662.38832051282</v>
      </c>
      <c r="Z321" s="198">
        <f t="shared" si="98"/>
        <v>93404.911999999997</v>
      </c>
      <c r="AA321" s="198">
        <f t="shared" si="98"/>
        <v>0</v>
      </c>
    </row>
    <row r="322" spans="1:27" s="24" customFormat="1" ht="25.5" customHeight="1" x14ac:dyDescent="0.2">
      <c r="A322" s="23"/>
      <c r="B322" s="23"/>
      <c r="C322" s="23"/>
      <c r="D322" s="23"/>
      <c r="E322" s="126"/>
      <c r="F322" s="127"/>
      <c r="G322" s="119">
        <v>1100120</v>
      </c>
      <c r="H322" s="120" t="s">
        <v>57</v>
      </c>
      <c r="I322" s="119" t="s">
        <v>59</v>
      </c>
      <c r="J322" s="119" t="s">
        <v>116</v>
      </c>
      <c r="K322" s="119">
        <v>5111</v>
      </c>
      <c r="L322" s="119" t="s">
        <v>101</v>
      </c>
      <c r="M322" s="115">
        <f>+'EGRESOS POR COMPONENTE'!J59</f>
        <v>0</v>
      </c>
      <c r="N322" s="115">
        <f>+'EGRESOS POR COMPONENTE'!K59</f>
        <v>0</v>
      </c>
      <c r="O322" s="115">
        <f>+'EGRESOS POR COMPONENTE'!L59</f>
        <v>0</v>
      </c>
      <c r="P322" s="115">
        <f>+'EGRESOS POR COMPONENTE'!M59</f>
        <v>0</v>
      </c>
      <c r="Q322" s="115">
        <f>+'EGRESOS POR COMPONENTE'!N59</f>
        <v>0</v>
      </c>
      <c r="R322" s="115">
        <f>+'EGRESOS POR COMPONENTE'!O59</f>
        <v>0</v>
      </c>
      <c r="S322" s="115">
        <f>+'EGRESOS POR COMPONENTE'!P59</f>
        <v>0</v>
      </c>
      <c r="T322" s="115">
        <f>+'EGRESOS POR COMPONENTE'!Q59</f>
        <v>0</v>
      </c>
      <c r="U322" s="115">
        <f>+'EGRESOS POR COMPONENTE'!R59</f>
        <v>0</v>
      </c>
      <c r="V322" s="115">
        <f>+'EGRESOS POR COMPONENTE'!S59</f>
        <v>0</v>
      </c>
      <c r="W322" s="115">
        <f>+'EGRESOS POR COMPONENTE'!T59</f>
        <v>0</v>
      </c>
      <c r="X322" s="115">
        <f>+'EGRESOS POR COMPONENTE'!U59</f>
        <v>0</v>
      </c>
      <c r="Y322" s="115">
        <f>+'EGRESOS POR COMPONENTE'!V59</f>
        <v>0</v>
      </c>
      <c r="Z322" s="115">
        <f t="shared" si="89"/>
        <v>0</v>
      </c>
      <c r="AA322" s="115">
        <f t="shared" si="90"/>
        <v>0</v>
      </c>
    </row>
    <row r="323" spans="1:27" s="24" customFormat="1" ht="25.5" customHeight="1" x14ac:dyDescent="0.2">
      <c r="A323" s="23"/>
      <c r="B323" s="23"/>
      <c r="C323" s="23"/>
      <c r="D323" s="23"/>
      <c r="E323" s="126"/>
      <c r="F323" s="127"/>
      <c r="G323" s="119">
        <v>1100120</v>
      </c>
      <c r="H323" s="120" t="s">
        <v>57</v>
      </c>
      <c r="I323" s="119" t="s">
        <v>59</v>
      </c>
      <c r="J323" s="119" t="s">
        <v>116</v>
      </c>
      <c r="K323" s="119">
        <v>5151</v>
      </c>
      <c r="L323" s="119" t="s">
        <v>49</v>
      </c>
      <c r="M323" s="115">
        <f>+'EGRESOS POR COMPONENTE'!J60</f>
        <v>1604</v>
      </c>
      <c r="N323" s="115">
        <v>0</v>
      </c>
      <c r="O323" s="115">
        <v>0</v>
      </c>
      <c r="P323" s="115">
        <v>0</v>
      </c>
      <c r="Q323" s="115">
        <v>0</v>
      </c>
      <c r="R323" s="115">
        <v>0</v>
      </c>
      <c r="S323" s="115">
        <v>0</v>
      </c>
      <c r="T323" s="115">
        <v>0</v>
      </c>
      <c r="U323" s="115">
        <v>0</v>
      </c>
      <c r="V323" s="115">
        <f>+M323</f>
        <v>1604</v>
      </c>
      <c r="W323" s="115">
        <f>+'EGRESOS POR COMPONENTE'!N314</f>
        <v>0</v>
      </c>
      <c r="X323" s="115">
        <f>+'EGRESOS POR COMPONENTE'!O314</f>
        <v>0</v>
      </c>
      <c r="Y323" s="115">
        <f>+'EGRESOS POR COMPONENTE'!P314</f>
        <v>0</v>
      </c>
      <c r="Z323" s="115">
        <f t="shared" si="89"/>
        <v>1604</v>
      </c>
      <c r="AA323" s="115">
        <f t="shared" si="90"/>
        <v>0</v>
      </c>
    </row>
    <row r="324" spans="1:27" s="24" customFormat="1" ht="25.5" customHeight="1" x14ac:dyDescent="0.2">
      <c r="A324" s="23"/>
      <c r="B324" s="23"/>
      <c r="C324" s="23"/>
      <c r="D324" s="23"/>
      <c r="E324" s="126"/>
      <c r="F324" s="127"/>
      <c r="G324" s="119">
        <v>1100120</v>
      </c>
      <c r="H324" s="120" t="s">
        <v>57</v>
      </c>
      <c r="I324" s="119" t="s">
        <v>59</v>
      </c>
      <c r="J324" s="119" t="s">
        <v>116</v>
      </c>
      <c r="K324" s="119">
        <v>5911</v>
      </c>
      <c r="L324" s="119" t="s">
        <v>47</v>
      </c>
      <c r="M324" s="115">
        <f>+'EGRESOS POR COMPONENTE'!J61</f>
        <v>3700</v>
      </c>
      <c r="N324" s="115">
        <v>0</v>
      </c>
      <c r="O324" s="115">
        <v>0</v>
      </c>
      <c r="P324" s="115">
        <v>0</v>
      </c>
      <c r="Q324" s="115">
        <v>0</v>
      </c>
      <c r="R324" s="115">
        <v>0</v>
      </c>
      <c r="S324" s="115">
        <f>+M324/2</f>
        <v>1850</v>
      </c>
      <c r="T324" s="115">
        <v>0</v>
      </c>
      <c r="U324" s="115">
        <v>0</v>
      </c>
      <c r="V324" s="115">
        <v>0</v>
      </c>
      <c r="W324" s="115">
        <v>0</v>
      </c>
      <c r="X324" s="115">
        <f>+M324/2</f>
        <v>1850</v>
      </c>
      <c r="Y324" s="115">
        <f>+'EGRESOS POR COMPONENTE'!P315</f>
        <v>0</v>
      </c>
      <c r="Z324" s="115">
        <f t="shared" si="89"/>
        <v>3700</v>
      </c>
      <c r="AA324" s="115">
        <f t="shared" si="90"/>
        <v>0</v>
      </c>
    </row>
    <row r="325" spans="1:27" s="24" customFormat="1" ht="25.5" customHeight="1" x14ac:dyDescent="0.2">
      <c r="A325" s="23"/>
      <c r="B325" s="23"/>
      <c r="C325" s="23"/>
      <c r="D325" s="23"/>
      <c r="E325" s="126"/>
      <c r="F325" s="127"/>
      <c r="G325" s="119"/>
      <c r="H325" s="121" t="s">
        <v>91</v>
      </c>
      <c r="I325" s="121"/>
      <c r="J325" s="121"/>
      <c r="K325" s="121"/>
      <c r="L325" s="125"/>
      <c r="M325" s="198">
        <f>SUM(M322:M324)</f>
        <v>5304</v>
      </c>
      <c r="N325" s="198">
        <f t="shared" ref="N325:AA325" si="99">SUM(N322:N324)</f>
        <v>0</v>
      </c>
      <c r="O325" s="198">
        <f t="shared" si="99"/>
        <v>0</v>
      </c>
      <c r="P325" s="198">
        <f t="shared" si="99"/>
        <v>0</v>
      </c>
      <c r="Q325" s="198">
        <f t="shared" si="99"/>
        <v>0</v>
      </c>
      <c r="R325" s="198">
        <f t="shared" si="99"/>
        <v>0</v>
      </c>
      <c r="S325" s="198">
        <f t="shared" si="99"/>
        <v>1850</v>
      </c>
      <c r="T325" s="198">
        <f t="shared" si="99"/>
        <v>0</v>
      </c>
      <c r="U325" s="198">
        <f t="shared" si="99"/>
        <v>0</v>
      </c>
      <c r="V325" s="198">
        <f t="shared" si="99"/>
        <v>1604</v>
      </c>
      <c r="W325" s="198">
        <f t="shared" si="99"/>
        <v>0</v>
      </c>
      <c r="X325" s="198">
        <f t="shared" si="99"/>
        <v>1850</v>
      </c>
      <c r="Y325" s="198">
        <f t="shared" si="99"/>
        <v>0</v>
      </c>
      <c r="Z325" s="198">
        <f t="shared" si="99"/>
        <v>5304</v>
      </c>
      <c r="AA325" s="198">
        <f t="shared" si="99"/>
        <v>0</v>
      </c>
    </row>
    <row r="326" spans="1:27" s="24" customFormat="1" ht="25.5" customHeight="1" x14ac:dyDescent="0.2">
      <c r="A326" s="23"/>
      <c r="B326" s="23"/>
      <c r="C326" s="23"/>
      <c r="D326" s="23"/>
      <c r="E326" s="161" t="s">
        <v>69</v>
      </c>
      <c r="F326" s="161" t="s">
        <v>132</v>
      </c>
      <c r="G326" s="161"/>
      <c r="H326" s="161"/>
      <c r="I326" s="161"/>
      <c r="J326" s="161"/>
      <c r="K326" s="161"/>
      <c r="L326" s="161"/>
      <c r="M326" s="116">
        <f>+M327</f>
        <v>224176.97399999999</v>
      </c>
      <c r="N326" s="116">
        <f t="shared" ref="N326:AA326" si="100">+N327</f>
        <v>10590.443153846154</v>
      </c>
      <c r="O326" s="116">
        <f t="shared" si="100"/>
        <v>18250.796487179487</v>
      </c>
      <c r="P326" s="116">
        <f t="shared" si="100"/>
        <v>14049.109820512822</v>
      </c>
      <c r="Q326" s="116">
        <f t="shared" si="100"/>
        <v>14894.796487179487</v>
      </c>
      <c r="R326" s="116">
        <f t="shared" si="100"/>
        <v>19783.776487179486</v>
      </c>
      <c r="S326" s="116">
        <f t="shared" si="100"/>
        <v>20100.796487179487</v>
      </c>
      <c r="T326" s="116">
        <f t="shared" si="100"/>
        <v>12049.109820512822</v>
      </c>
      <c r="U326" s="116">
        <f t="shared" si="100"/>
        <v>21084.129820512822</v>
      </c>
      <c r="V326" s="116">
        <f t="shared" si="100"/>
        <v>22328.443153846154</v>
      </c>
      <c r="W326" s="116">
        <f t="shared" si="100"/>
        <v>25931.252487179489</v>
      </c>
      <c r="X326" s="116">
        <f t="shared" si="100"/>
        <v>21105.109820512822</v>
      </c>
      <c r="Y326" s="116">
        <f t="shared" si="100"/>
        <v>24009.209974358975</v>
      </c>
      <c r="Z326" s="116">
        <f t="shared" si="100"/>
        <v>224176.97399999999</v>
      </c>
      <c r="AA326" s="116">
        <f t="shared" si="100"/>
        <v>0</v>
      </c>
    </row>
    <row r="327" spans="1:27" s="24" customFormat="1" ht="28.5" customHeight="1" x14ac:dyDescent="0.2">
      <c r="A327" s="23"/>
      <c r="B327" s="23"/>
      <c r="C327" s="23"/>
      <c r="D327" s="23"/>
      <c r="E327" s="124"/>
      <c r="F327" s="162" t="s">
        <v>61</v>
      </c>
      <c r="G327" s="276" t="s">
        <v>133</v>
      </c>
      <c r="H327" s="276"/>
      <c r="I327" s="276"/>
      <c r="J327" s="276"/>
      <c r="K327" s="276"/>
      <c r="L327" s="276"/>
      <c r="M327" s="163">
        <f>+M336+M364+M368</f>
        <v>224176.97399999999</v>
      </c>
      <c r="N327" s="163">
        <f t="shared" ref="N327:AA327" si="101">+N336+N364+N368</f>
        <v>10590.443153846154</v>
      </c>
      <c r="O327" s="163">
        <f t="shared" si="101"/>
        <v>18250.796487179487</v>
      </c>
      <c r="P327" s="163">
        <f t="shared" si="101"/>
        <v>14049.109820512822</v>
      </c>
      <c r="Q327" s="163">
        <f t="shared" si="101"/>
        <v>14894.796487179487</v>
      </c>
      <c r="R327" s="163">
        <f t="shared" si="101"/>
        <v>19783.776487179486</v>
      </c>
      <c r="S327" s="163">
        <f t="shared" si="101"/>
        <v>20100.796487179487</v>
      </c>
      <c r="T327" s="163">
        <f t="shared" si="101"/>
        <v>12049.109820512822</v>
      </c>
      <c r="U327" s="163">
        <f t="shared" si="101"/>
        <v>21084.129820512822</v>
      </c>
      <c r="V327" s="163">
        <f t="shared" si="101"/>
        <v>22328.443153846154</v>
      </c>
      <c r="W327" s="163">
        <f t="shared" si="101"/>
        <v>25931.252487179489</v>
      </c>
      <c r="X327" s="163">
        <f t="shared" si="101"/>
        <v>21105.109820512822</v>
      </c>
      <c r="Y327" s="163">
        <f t="shared" si="101"/>
        <v>24009.209974358975</v>
      </c>
      <c r="Z327" s="163">
        <f t="shared" si="101"/>
        <v>224176.97399999999</v>
      </c>
      <c r="AA327" s="163">
        <f t="shared" si="101"/>
        <v>0</v>
      </c>
    </row>
    <row r="328" spans="1:27" s="24" customFormat="1" ht="25.5" customHeight="1" x14ac:dyDescent="0.2">
      <c r="A328" s="23"/>
      <c r="B328" s="23"/>
      <c r="C328" s="23"/>
      <c r="D328" s="23"/>
      <c r="E328" s="126"/>
      <c r="F328" s="127"/>
      <c r="G328" s="119">
        <v>1100120</v>
      </c>
      <c r="H328" s="120" t="s">
        <v>57</v>
      </c>
      <c r="I328" s="119" t="s">
        <v>59</v>
      </c>
      <c r="J328" s="119" t="s">
        <v>117</v>
      </c>
      <c r="K328" s="119">
        <v>2111</v>
      </c>
      <c r="L328" s="119" t="s">
        <v>14</v>
      </c>
      <c r="M328" s="112">
        <f>+'EGRESOS POR COMPONENTE'!K21</f>
        <v>3600</v>
      </c>
      <c r="N328" s="112"/>
      <c r="O328" s="112">
        <f>+M328/2</f>
        <v>1800</v>
      </c>
      <c r="P328" s="112"/>
      <c r="Q328" s="112"/>
      <c r="R328" s="112"/>
      <c r="S328" s="112"/>
      <c r="T328" s="112"/>
      <c r="U328" s="112"/>
      <c r="V328" s="112">
        <f>+O328</f>
        <v>1800</v>
      </c>
      <c r="W328" s="112">
        <f>+'EGRESOS POR COMPONENTE'!U21</f>
        <v>0</v>
      </c>
      <c r="X328" s="112">
        <f>+'EGRESOS POR COMPONENTE'!V21</f>
        <v>0</v>
      </c>
      <c r="Y328" s="112">
        <f>+'EGRESOS POR COMPONENTE'!W21</f>
        <v>0</v>
      </c>
      <c r="Z328" s="112">
        <f t="shared" si="89"/>
        <v>3600</v>
      </c>
      <c r="AA328" s="112">
        <f t="shared" si="90"/>
        <v>0</v>
      </c>
    </row>
    <row r="329" spans="1:27" s="24" customFormat="1" ht="25.5" customHeight="1" x14ac:dyDescent="0.2">
      <c r="A329" s="23"/>
      <c r="B329" s="23"/>
      <c r="C329" s="23"/>
      <c r="D329" s="23"/>
      <c r="E329" s="126"/>
      <c r="F329" s="127"/>
      <c r="G329" s="119">
        <v>1100120</v>
      </c>
      <c r="H329" s="120" t="s">
        <v>57</v>
      </c>
      <c r="I329" s="119" t="s">
        <v>59</v>
      </c>
      <c r="J329" s="119" t="s">
        <v>117</v>
      </c>
      <c r="K329" s="119">
        <v>2121</v>
      </c>
      <c r="L329" s="119" t="s">
        <v>15</v>
      </c>
      <c r="M329" s="112">
        <f>+'EGRESOS POR COMPONENTE'!K22</f>
        <v>10200</v>
      </c>
      <c r="N329" s="112">
        <f>+M329/3</f>
        <v>3400</v>
      </c>
      <c r="O329" s="112"/>
      <c r="P329" s="112"/>
      <c r="Q329" s="112"/>
      <c r="R329" s="112">
        <f>+N329</f>
        <v>3400</v>
      </c>
      <c r="S329" s="112"/>
      <c r="T329" s="112"/>
      <c r="U329" s="112"/>
      <c r="V329" s="112"/>
      <c r="W329" s="112">
        <f>+N329</f>
        <v>3400</v>
      </c>
      <c r="X329" s="112">
        <f>+'EGRESOS POR COMPONENTE'!V22</f>
        <v>0</v>
      </c>
      <c r="Y329" s="112">
        <f>+'EGRESOS POR COMPONENTE'!W22</f>
        <v>0</v>
      </c>
      <c r="Z329" s="112">
        <f t="shared" si="89"/>
        <v>10200</v>
      </c>
      <c r="AA329" s="112">
        <f t="shared" si="90"/>
        <v>0</v>
      </c>
    </row>
    <row r="330" spans="1:27" s="24" customFormat="1" ht="25.5" customHeight="1" x14ac:dyDescent="0.2">
      <c r="A330" s="23"/>
      <c r="B330" s="23"/>
      <c r="C330" s="23"/>
      <c r="D330" s="23"/>
      <c r="E330" s="126"/>
      <c r="F330" s="127"/>
      <c r="G330" s="119">
        <v>1100120</v>
      </c>
      <c r="H330" s="120" t="s">
        <v>57</v>
      </c>
      <c r="I330" s="119" t="s">
        <v>59</v>
      </c>
      <c r="J330" s="119" t="s">
        <v>117</v>
      </c>
      <c r="K330" s="119">
        <v>2151</v>
      </c>
      <c r="L330" s="119" t="s">
        <v>16</v>
      </c>
      <c r="M330" s="112">
        <f>+'EGRESOS POR COMPONENTE'!K23</f>
        <v>100</v>
      </c>
      <c r="N330" s="112"/>
      <c r="O330" s="112">
        <f>+M330/2</f>
        <v>50</v>
      </c>
      <c r="P330" s="112"/>
      <c r="Q330" s="112"/>
      <c r="R330" s="112"/>
      <c r="S330" s="112"/>
      <c r="T330" s="112"/>
      <c r="U330" s="112"/>
      <c r="V330" s="112">
        <f>+O330</f>
        <v>50</v>
      </c>
      <c r="W330" s="112">
        <f>+'EGRESOS POR COMPONENTE'!U23</f>
        <v>0</v>
      </c>
      <c r="X330" s="112">
        <f>+'EGRESOS POR COMPONENTE'!V23</f>
        <v>0</v>
      </c>
      <c r="Y330" s="112">
        <f>+'EGRESOS POR COMPONENTE'!W23</f>
        <v>0</v>
      </c>
      <c r="Z330" s="112">
        <f t="shared" si="89"/>
        <v>100</v>
      </c>
      <c r="AA330" s="112">
        <f t="shared" si="90"/>
        <v>0</v>
      </c>
    </row>
    <row r="331" spans="1:27" s="24" customFormat="1" ht="25.5" customHeight="1" x14ac:dyDescent="0.2">
      <c r="A331" s="23"/>
      <c r="B331" s="23"/>
      <c r="C331" s="23"/>
      <c r="D331" s="23"/>
      <c r="E331" s="126"/>
      <c r="F331" s="127"/>
      <c r="G331" s="119">
        <v>1100120</v>
      </c>
      <c r="H331" s="120" t="s">
        <v>57</v>
      </c>
      <c r="I331" s="119" t="s">
        <v>59</v>
      </c>
      <c r="J331" s="119" t="s">
        <v>117</v>
      </c>
      <c r="K331" s="119">
        <v>2161</v>
      </c>
      <c r="L331" s="119" t="s">
        <v>17</v>
      </c>
      <c r="M331" s="112">
        <f>+'EGRESOS POR COMPONENTE'!K24</f>
        <v>1564</v>
      </c>
      <c r="N331" s="112">
        <f>+M331/3</f>
        <v>521.33333333333337</v>
      </c>
      <c r="O331" s="112"/>
      <c r="P331" s="112"/>
      <c r="Q331" s="112"/>
      <c r="R331" s="112">
        <f>+N331</f>
        <v>521.33333333333337</v>
      </c>
      <c r="S331" s="112"/>
      <c r="T331" s="112"/>
      <c r="U331" s="112"/>
      <c r="V331" s="112">
        <f>+R331</f>
        <v>521.33333333333337</v>
      </c>
      <c r="W331" s="112">
        <f>+'EGRESOS POR COMPONENTE'!U24</f>
        <v>0</v>
      </c>
      <c r="X331" s="112">
        <f>+'EGRESOS POR COMPONENTE'!V24</f>
        <v>0</v>
      </c>
      <c r="Y331" s="112">
        <f>+'EGRESOS POR COMPONENTE'!W24</f>
        <v>0</v>
      </c>
      <c r="Z331" s="112">
        <f t="shared" si="89"/>
        <v>1564</v>
      </c>
      <c r="AA331" s="112">
        <f t="shared" si="90"/>
        <v>0</v>
      </c>
    </row>
    <row r="332" spans="1:27" s="24" customFormat="1" ht="25.5" customHeight="1" x14ac:dyDescent="0.2">
      <c r="A332" s="23"/>
      <c r="B332" s="23"/>
      <c r="C332" s="23"/>
      <c r="D332" s="23"/>
      <c r="E332" s="126"/>
      <c r="F332" s="127"/>
      <c r="G332" s="119">
        <v>1100120</v>
      </c>
      <c r="H332" s="120" t="s">
        <v>57</v>
      </c>
      <c r="I332" s="119" t="s">
        <v>59</v>
      </c>
      <c r="J332" s="119" t="s">
        <v>117</v>
      </c>
      <c r="K332" s="119">
        <v>2212</v>
      </c>
      <c r="L332" s="119" t="s">
        <v>106</v>
      </c>
      <c r="M332" s="112">
        <f>+'EGRESOS POR COMPONENTE'!K25</f>
        <v>2249.2000000000003</v>
      </c>
      <c r="N332" s="112">
        <f>+M332/12</f>
        <v>187.43333333333337</v>
      </c>
      <c r="O332" s="112">
        <f>+N332</f>
        <v>187.43333333333337</v>
      </c>
      <c r="P332" s="112">
        <f t="shared" ref="P332:Y332" si="102">+O332</f>
        <v>187.43333333333337</v>
      </c>
      <c r="Q332" s="112">
        <f t="shared" si="102"/>
        <v>187.43333333333337</v>
      </c>
      <c r="R332" s="112">
        <f t="shared" si="102"/>
        <v>187.43333333333337</v>
      </c>
      <c r="S332" s="112">
        <f t="shared" si="102"/>
        <v>187.43333333333337</v>
      </c>
      <c r="T332" s="112">
        <f t="shared" si="102"/>
        <v>187.43333333333337</v>
      </c>
      <c r="U332" s="112">
        <f t="shared" si="102"/>
        <v>187.43333333333337</v>
      </c>
      <c r="V332" s="112">
        <f t="shared" si="102"/>
        <v>187.43333333333337</v>
      </c>
      <c r="W332" s="112">
        <f t="shared" si="102"/>
        <v>187.43333333333337</v>
      </c>
      <c r="X332" s="112">
        <f t="shared" si="102"/>
        <v>187.43333333333337</v>
      </c>
      <c r="Y332" s="112">
        <f t="shared" si="102"/>
        <v>187.43333333333337</v>
      </c>
      <c r="Z332" s="112">
        <f t="shared" si="89"/>
        <v>2249.2000000000003</v>
      </c>
      <c r="AA332" s="112">
        <f t="shared" si="90"/>
        <v>0</v>
      </c>
    </row>
    <row r="333" spans="1:27" s="24" customFormat="1" ht="25.5" customHeight="1" x14ac:dyDescent="0.2">
      <c r="A333" s="23"/>
      <c r="B333" s="23"/>
      <c r="C333" s="23"/>
      <c r="D333" s="23"/>
      <c r="E333" s="126"/>
      <c r="F333" s="127"/>
      <c r="G333" s="119">
        <v>1100120</v>
      </c>
      <c r="H333" s="120" t="s">
        <v>57</v>
      </c>
      <c r="I333" s="119" t="s">
        <v>59</v>
      </c>
      <c r="J333" s="119" t="s">
        <v>117</v>
      </c>
      <c r="K333" s="119">
        <v>2531</v>
      </c>
      <c r="L333" s="119" t="s">
        <v>18</v>
      </c>
      <c r="M333" s="112">
        <f>+'EGRESOS POR COMPONENTE'!K26</f>
        <v>300</v>
      </c>
      <c r="N333" s="112"/>
      <c r="O333" s="112"/>
      <c r="P333" s="112"/>
      <c r="Q333" s="112"/>
      <c r="R333" s="112">
        <f>+M333</f>
        <v>300</v>
      </c>
      <c r="S333" s="112"/>
      <c r="T333" s="112"/>
      <c r="U333" s="112"/>
      <c r="V333" s="112"/>
      <c r="W333" s="112"/>
      <c r="X333" s="112"/>
      <c r="Y333" s="112"/>
      <c r="Z333" s="112">
        <f t="shared" si="89"/>
        <v>300</v>
      </c>
      <c r="AA333" s="112">
        <f t="shared" si="90"/>
        <v>0</v>
      </c>
    </row>
    <row r="334" spans="1:27" s="24" customFormat="1" ht="25.5" customHeight="1" x14ac:dyDescent="0.2">
      <c r="A334" s="23"/>
      <c r="B334" s="23"/>
      <c r="C334" s="23"/>
      <c r="D334" s="23"/>
      <c r="E334" s="126"/>
      <c r="F334" s="127"/>
      <c r="G334" s="119">
        <v>1100120</v>
      </c>
      <c r="H334" s="120" t="s">
        <v>57</v>
      </c>
      <c r="I334" s="119" t="s">
        <v>59</v>
      </c>
      <c r="J334" s="119" t="s">
        <v>117</v>
      </c>
      <c r="K334" s="119">
        <v>2612</v>
      </c>
      <c r="L334" s="119" t="s">
        <v>62</v>
      </c>
      <c r="M334" s="112">
        <f>+'EGRESOS POR COMPONENTE'!K27</f>
        <v>5040</v>
      </c>
      <c r="N334" s="112">
        <f>+M334/12</f>
        <v>420</v>
      </c>
      <c r="O334" s="112">
        <f>+N334</f>
        <v>420</v>
      </c>
      <c r="P334" s="112">
        <f t="shared" ref="P334:Y334" si="103">+O334</f>
        <v>420</v>
      </c>
      <c r="Q334" s="112">
        <f t="shared" si="103"/>
        <v>420</v>
      </c>
      <c r="R334" s="112">
        <f t="shared" si="103"/>
        <v>420</v>
      </c>
      <c r="S334" s="112">
        <f t="shared" si="103"/>
        <v>420</v>
      </c>
      <c r="T334" s="112">
        <f t="shared" si="103"/>
        <v>420</v>
      </c>
      <c r="U334" s="112">
        <f t="shared" si="103"/>
        <v>420</v>
      </c>
      <c r="V334" s="112">
        <f t="shared" si="103"/>
        <v>420</v>
      </c>
      <c r="W334" s="112">
        <f t="shared" si="103"/>
        <v>420</v>
      </c>
      <c r="X334" s="112">
        <f t="shared" si="103"/>
        <v>420</v>
      </c>
      <c r="Y334" s="112">
        <f t="shared" si="103"/>
        <v>420</v>
      </c>
      <c r="Z334" s="112">
        <f t="shared" si="89"/>
        <v>5040</v>
      </c>
      <c r="AA334" s="112">
        <f t="shared" si="90"/>
        <v>0</v>
      </c>
    </row>
    <row r="335" spans="1:27" s="24" customFormat="1" ht="25.5" customHeight="1" x14ac:dyDescent="0.2">
      <c r="A335" s="23"/>
      <c r="B335" s="23"/>
      <c r="C335" s="23"/>
      <c r="D335" s="23"/>
      <c r="E335" s="126"/>
      <c r="F335" s="127"/>
      <c r="G335" s="119">
        <v>1100120</v>
      </c>
      <c r="H335" s="120" t="s">
        <v>57</v>
      </c>
      <c r="I335" s="119" t="s">
        <v>59</v>
      </c>
      <c r="J335" s="119" t="s">
        <v>117</v>
      </c>
      <c r="K335" s="119">
        <v>2711</v>
      </c>
      <c r="L335" s="119" t="s">
        <v>63</v>
      </c>
      <c r="M335" s="112">
        <f>+'EGRESOS POR COMPONENTE'!K28</f>
        <v>3705.9500000000003</v>
      </c>
      <c r="N335" s="112"/>
      <c r="O335" s="112"/>
      <c r="P335" s="112"/>
      <c r="Q335" s="112"/>
      <c r="R335" s="112"/>
      <c r="S335" s="112"/>
      <c r="T335" s="112"/>
      <c r="U335" s="112"/>
      <c r="V335" s="112"/>
      <c r="W335" s="112">
        <f>+M335</f>
        <v>3705.9500000000003</v>
      </c>
      <c r="X335" s="112">
        <f>+'EGRESOS POR COMPONENTE'!V28</f>
        <v>0</v>
      </c>
      <c r="Y335" s="112">
        <f>+'EGRESOS POR COMPONENTE'!W28</f>
        <v>0</v>
      </c>
      <c r="Z335" s="112">
        <f t="shared" si="89"/>
        <v>3705.9500000000003</v>
      </c>
      <c r="AA335" s="112">
        <f t="shared" si="90"/>
        <v>0</v>
      </c>
    </row>
    <row r="336" spans="1:27" s="24" customFormat="1" ht="25.5" customHeight="1" x14ac:dyDescent="0.2">
      <c r="A336" s="23"/>
      <c r="B336" s="23"/>
      <c r="C336" s="23"/>
      <c r="D336" s="23"/>
      <c r="E336" s="126"/>
      <c r="F336" s="127"/>
      <c r="G336" s="119"/>
      <c r="H336" s="125" t="s">
        <v>89</v>
      </c>
      <c r="I336" s="119"/>
      <c r="J336" s="119"/>
      <c r="K336" s="119"/>
      <c r="L336" s="121"/>
      <c r="M336" s="197">
        <f>SUM(M328:M335)</f>
        <v>26759.15</v>
      </c>
      <c r="N336" s="197">
        <f t="shared" ref="N336:AA336" si="104">SUM(N328:N335)</f>
        <v>4528.7666666666664</v>
      </c>
      <c r="O336" s="197">
        <f t="shared" si="104"/>
        <v>2457.4333333333334</v>
      </c>
      <c r="P336" s="197">
        <f t="shared" si="104"/>
        <v>607.43333333333339</v>
      </c>
      <c r="Q336" s="197">
        <f t="shared" si="104"/>
        <v>607.43333333333339</v>
      </c>
      <c r="R336" s="197">
        <f t="shared" si="104"/>
        <v>4828.7666666666664</v>
      </c>
      <c r="S336" s="197">
        <f t="shared" si="104"/>
        <v>607.43333333333339</v>
      </c>
      <c r="T336" s="197">
        <f t="shared" si="104"/>
        <v>607.43333333333339</v>
      </c>
      <c r="U336" s="197">
        <f t="shared" si="104"/>
        <v>607.43333333333339</v>
      </c>
      <c r="V336" s="197">
        <f t="shared" si="104"/>
        <v>2978.7666666666669</v>
      </c>
      <c r="W336" s="197">
        <f t="shared" si="104"/>
        <v>7713.3833333333332</v>
      </c>
      <c r="X336" s="197">
        <f t="shared" si="104"/>
        <v>607.43333333333339</v>
      </c>
      <c r="Y336" s="197">
        <f t="shared" si="104"/>
        <v>607.43333333333339</v>
      </c>
      <c r="Z336" s="197">
        <f t="shared" si="104"/>
        <v>26759.15</v>
      </c>
      <c r="AA336" s="197">
        <f t="shared" si="104"/>
        <v>0</v>
      </c>
    </row>
    <row r="337" spans="1:27" s="24" customFormat="1" ht="25.5" customHeight="1" x14ac:dyDescent="0.2">
      <c r="A337" s="23"/>
      <c r="B337" s="23"/>
      <c r="C337" s="23"/>
      <c r="D337" s="23"/>
      <c r="E337" s="126"/>
      <c r="F337" s="127"/>
      <c r="G337" s="119">
        <v>1100120</v>
      </c>
      <c r="H337" s="120" t="s">
        <v>57</v>
      </c>
      <c r="I337" s="119" t="s">
        <v>59</v>
      </c>
      <c r="J337" s="119" t="s">
        <v>117</v>
      </c>
      <c r="K337" s="119">
        <v>3111</v>
      </c>
      <c r="L337" s="119" t="s">
        <v>20</v>
      </c>
      <c r="M337" s="112">
        <f>+'EGRESOS POR COMPONENTE'!K30</f>
        <v>15009.2</v>
      </c>
      <c r="N337" s="112"/>
      <c r="O337" s="112">
        <f>+M337/6</f>
        <v>2501.5333333333333</v>
      </c>
      <c r="P337" s="112"/>
      <c r="Q337" s="112">
        <f>+O337</f>
        <v>2501.5333333333333</v>
      </c>
      <c r="R337" s="112"/>
      <c r="S337" s="112">
        <f>+Q337</f>
        <v>2501.5333333333333</v>
      </c>
      <c r="T337" s="112"/>
      <c r="U337" s="112">
        <f>+S337</f>
        <v>2501.5333333333333</v>
      </c>
      <c r="V337" s="112">
        <f>+'EGRESOS POR COMPONENTE'!M327</f>
        <v>0</v>
      </c>
      <c r="W337" s="112">
        <f>+U337</f>
        <v>2501.5333333333333</v>
      </c>
      <c r="X337" s="112">
        <f>+V337</f>
        <v>0</v>
      </c>
      <c r="Y337" s="112">
        <f>+W337</f>
        <v>2501.5333333333333</v>
      </c>
      <c r="Z337" s="112">
        <f t="shared" si="89"/>
        <v>15009.199999999999</v>
      </c>
      <c r="AA337" s="112">
        <f t="shared" si="90"/>
        <v>0</v>
      </c>
    </row>
    <row r="338" spans="1:27" s="24" customFormat="1" ht="25.5" customHeight="1" x14ac:dyDescent="0.2">
      <c r="A338" s="23"/>
      <c r="B338" s="23"/>
      <c r="C338" s="23"/>
      <c r="D338" s="23"/>
      <c r="E338" s="126"/>
      <c r="F338" s="127"/>
      <c r="G338" s="119">
        <v>1100120</v>
      </c>
      <c r="H338" s="120" t="s">
        <v>57</v>
      </c>
      <c r="I338" s="119" t="s">
        <v>59</v>
      </c>
      <c r="J338" s="119" t="s">
        <v>117</v>
      </c>
      <c r="K338" s="119">
        <v>3112</v>
      </c>
      <c r="L338" s="119" t="s">
        <v>21</v>
      </c>
      <c r="M338" s="112">
        <f>+'EGRESOS POR COMPONENTE'!K31</f>
        <v>1500.92</v>
      </c>
      <c r="N338" s="112"/>
      <c r="O338" s="112">
        <f>+M338/6</f>
        <v>250.15333333333334</v>
      </c>
      <c r="P338" s="112"/>
      <c r="Q338" s="112">
        <f>+O338</f>
        <v>250.15333333333334</v>
      </c>
      <c r="R338" s="112"/>
      <c r="S338" s="112">
        <f>+Q338</f>
        <v>250.15333333333334</v>
      </c>
      <c r="T338" s="112"/>
      <c r="U338" s="112">
        <f>+S338</f>
        <v>250.15333333333334</v>
      </c>
      <c r="V338" s="112">
        <f>+'EGRESOS POR COMPONENTE'!M328</f>
        <v>0</v>
      </c>
      <c r="W338" s="112">
        <f>+O338</f>
        <v>250.15333333333334</v>
      </c>
      <c r="X338" s="112">
        <f>+'EGRESOS POR COMPONENTE'!O328</f>
        <v>0</v>
      </c>
      <c r="Y338" s="112">
        <f>+O338</f>
        <v>250.15333333333334</v>
      </c>
      <c r="Z338" s="112">
        <f t="shared" si="89"/>
        <v>1500.92</v>
      </c>
      <c r="AA338" s="112">
        <f t="shared" si="90"/>
        <v>0</v>
      </c>
    </row>
    <row r="339" spans="1:27" s="24" customFormat="1" ht="25.5" customHeight="1" x14ac:dyDescent="0.2">
      <c r="A339" s="23"/>
      <c r="B339" s="23"/>
      <c r="C339" s="23"/>
      <c r="D339" s="23"/>
      <c r="E339" s="126"/>
      <c r="F339" s="127"/>
      <c r="G339" s="119">
        <v>1100120</v>
      </c>
      <c r="H339" s="120" t="s">
        <v>57</v>
      </c>
      <c r="I339" s="119" t="s">
        <v>59</v>
      </c>
      <c r="J339" s="119" t="s">
        <v>117</v>
      </c>
      <c r="K339" s="119">
        <v>3131</v>
      </c>
      <c r="L339" s="119" t="s">
        <v>22</v>
      </c>
      <c r="M339" s="112">
        <f>+'EGRESOS POR COMPONENTE'!K32</f>
        <v>408</v>
      </c>
      <c r="N339" s="112">
        <v>25</v>
      </c>
      <c r="O339" s="112">
        <v>25</v>
      </c>
      <c r="P339" s="112">
        <v>25</v>
      </c>
      <c r="Q339" s="112">
        <v>25</v>
      </c>
      <c r="R339" s="112">
        <v>25</v>
      </c>
      <c r="S339" s="112">
        <v>25</v>
      </c>
      <c r="T339" s="112">
        <v>25</v>
      </c>
      <c r="U339" s="112">
        <v>25</v>
      </c>
      <c r="V339" s="112">
        <v>25</v>
      </c>
      <c r="W339" s="112">
        <v>25</v>
      </c>
      <c r="X339" s="112">
        <v>25</v>
      </c>
      <c r="Y339" s="112">
        <v>133</v>
      </c>
      <c r="Z339" s="112">
        <f t="shared" si="89"/>
        <v>408</v>
      </c>
      <c r="AA339" s="112">
        <f t="shared" si="90"/>
        <v>0</v>
      </c>
    </row>
    <row r="340" spans="1:27" s="24" customFormat="1" ht="25.5" customHeight="1" x14ac:dyDescent="0.2">
      <c r="A340" s="23"/>
      <c r="B340" s="23"/>
      <c r="C340" s="23"/>
      <c r="D340" s="23"/>
      <c r="E340" s="126"/>
      <c r="F340" s="127"/>
      <c r="G340" s="119">
        <v>1100120</v>
      </c>
      <c r="H340" s="120" t="s">
        <v>57</v>
      </c>
      <c r="I340" s="119" t="s">
        <v>59</v>
      </c>
      <c r="J340" s="119" t="s">
        <v>117</v>
      </c>
      <c r="K340" s="119">
        <v>3141</v>
      </c>
      <c r="L340" s="119" t="s">
        <v>23</v>
      </c>
      <c r="M340" s="112">
        <f>+'EGRESOS POR COMPONENTE'!K33</f>
        <v>5760</v>
      </c>
      <c r="N340" s="112">
        <v>0</v>
      </c>
      <c r="O340" s="112">
        <f>+M340/12</f>
        <v>480</v>
      </c>
      <c r="P340" s="112">
        <f t="shared" ref="P340:X341" si="105">+O340</f>
        <v>480</v>
      </c>
      <c r="Q340" s="112">
        <f t="shared" si="105"/>
        <v>480</v>
      </c>
      <c r="R340" s="112">
        <f t="shared" si="105"/>
        <v>480</v>
      </c>
      <c r="S340" s="112">
        <f t="shared" si="105"/>
        <v>480</v>
      </c>
      <c r="T340" s="112">
        <f t="shared" si="105"/>
        <v>480</v>
      </c>
      <c r="U340" s="112">
        <f t="shared" si="105"/>
        <v>480</v>
      </c>
      <c r="V340" s="112">
        <f t="shared" si="105"/>
        <v>480</v>
      </c>
      <c r="W340" s="112">
        <f t="shared" si="105"/>
        <v>480</v>
      </c>
      <c r="X340" s="112">
        <f t="shared" si="105"/>
        <v>480</v>
      </c>
      <c r="Y340" s="112">
        <f>+O340*2</f>
        <v>960</v>
      </c>
      <c r="Z340" s="112">
        <f t="shared" si="89"/>
        <v>5760</v>
      </c>
      <c r="AA340" s="112">
        <f t="shared" si="90"/>
        <v>0</v>
      </c>
    </row>
    <row r="341" spans="1:27" s="24" customFormat="1" ht="25.5" customHeight="1" x14ac:dyDescent="0.2">
      <c r="A341" s="23"/>
      <c r="B341" s="23"/>
      <c r="C341" s="23"/>
      <c r="D341" s="23"/>
      <c r="E341" s="126"/>
      <c r="F341" s="127"/>
      <c r="G341" s="119">
        <v>1100120</v>
      </c>
      <c r="H341" s="120" t="s">
        <v>57</v>
      </c>
      <c r="I341" s="119" t="s">
        <v>59</v>
      </c>
      <c r="J341" s="119" t="s">
        <v>117</v>
      </c>
      <c r="K341" s="119">
        <v>3151</v>
      </c>
      <c r="L341" s="119" t="s">
        <v>24</v>
      </c>
      <c r="M341" s="112">
        <f>+'EGRESOS POR COMPONENTE'!K34</f>
        <v>6000</v>
      </c>
      <c r="N341" s="112">
        <v>0</v>
      </c>
      <c r="O341" s="112">
        <f>+M341/12</f>
        <v>500</v>
      </c>
      <c r="P341" s="112">
        <f>+O341</f>
        <v>500</v>
      </c>
      <c r="Q341" s="112">
        <f t="shared" si="105"/>
        <v>500</v>
      </c>
      <c r="R341" s="112">
        <f t="shared" si="105"/>
        <v>500</v>
      </c>
      <c r="S341" s="112">
        <f t="shared" si="105"/>
        <v>500</v>
      </c>
      <c r="T341" s="112">
        <f t="shared" si="105"/>
        <v>500</v>
      </c>
      <c r="U341" s="112">
        <f t="shared" si="105"/>
        <v>500</v>
      </c>
      <c r="V341" s="112">
        <f t="shared" si="105"/>
        <v>500</v>
      </c>
      <c r="W341" s="112">
        <f t="shared" si="105"/>
        <v>500</v>
      </c>
      <c r="X341" s="112">
        <f t="shared" si="105"/>
        <v>500</v>
      </c>
      <c r="Y341" s="112">
        <f>+X341*2</f>
        <v>1000</v>
      </c>
      <c r="Z341" s="112">
        <f t="shared" si="89"/>
        <v>6000</v>
      </c>
      <c r="AA341" s="112">
        <f t="shared" si="90"/>
        <v>0</v>
      </c>
    </row>
    <row r="342" spans="1:27" s="24" customFormat="1" ht="25.5" customHeight="1" x14ac:dyDescent="0.2">
      <c r="A342" s="23"/>
      <c r="B342" s="23"/>
      <c r="C342" s="23"/>
      <c r="D342" s="23"/>
      <c r="E342" s="126"/>
      <c r="F342" s="127"/>
      <c r="G342" s="119">
        <v>1100120</v>
      </c>
      <c r="H342" s="120" t="s">
        <v>57</v>
      </c>
      <c r="I342" s="119" t="s">
        <v>59</v>
      </c>
      <c r="J342" s="119" t="s">
        <v>117</v>
      </c>
      <c r="K342" s="119">
        <v>3171</v>
      </c>
      <c r="L342" s="119" t="s">
        <v>25</v>
      </c>
      <c r="M342" s="112">
        <f>+'EGRESOS POR COMPONENTE'!K35</f>
        <v>52800</v>
      </c>
      <c r="N342" s="112">
        <v>0</v>
      </c>
      <c r="O342" s="112">
        <f>+M342/12</f>
        <v>4400</v>
      </c>
      <c r="P342" s="112">
        <f t="shared" ref="P342:Y344" si="106">+O342</f>
        <v>4400</v>
      </c>
      <c r="Q342" s="112">
        <f t="shared" si="106"/>
        <v>4400</v>
      </c>
      <c r="R342" s="112">
        <f t="shared" si="106"/>
        <v>4400</v>
      </c>
      <c r="S342" s="112">
        <f t="shared" si="106"/>
        <v>4400</v>
      </c>
      <c r="T342" s="112">
        <f t="shared" si="106"/>
        <v>4400</v>
      </c>
      <c r="U342" s="112">
        <f t="shared" si="106"/>
        <v>4400</v>
      </c>
      <c r="V342" s="112">
        <f t="shared" si="106"/>
        <v>4400</v>
      </c>
      <c r="W342" s="112">
        <f t="shared" si="106"/>
        <v>4400</v>
      </c>
      <c r="X342" s="112">
        <f t="shared" si="106"/>
        <v>4400</v>
      </c>
      <c r="Y342" s="112">
        <f>+X342*2</f>
        <v>8800</v>
      </c>
      <c r="Z342" s="112">
        <f t="shared" si="89"/>
        <v>52800</v>
      </c>
      <c r="AA342" s="112">
        <f t="shared" si="90"/>
        <v>0</v>
      </c>
    </row>
    <row r="343" spans="1:27" s="24" customFormat="1" ht="25.5" customHeight="1" x14ac:dyDescent="0.2">
      <c r="A343" s="23"/>
      <c r="B343" s="23"/>
      <c r="C343" s="23"/>
      <c r="D343" s="23"/>
      <c r="E343" s="126"/>
      <c r="F343" s="127"/>
      <c r="G343" s="119">
        <v>1100120</v>
      </c>
      <c r="H343" s="120" t="s">
        <v>57</v>
      </c>
      <c r="I343" s="119" t="s">
        <v>59</v>
      </c>
      <c r="J343" s="119" t="s">
        <v>117</v>
      </c>
      <c r="K343" s="119">
        <v>3181</v>
      </c>
      <c r="L343" s="119" t="s">
        <v>26</v>
      </c>
      <c r="M343" s="112">
        <f>+'EGRESOS POR COMPONENTE'!K36</f>
        <v>160</v>
      </c>
      <c r="N343" s="112">
        <f>+M343/12</f>
        <v>13.333333333333334</v>
      </c>
      <c r="O343" s="112">
        <f>+N343</f>
        <v>13.333333333333334</v>
      </c>
      <c r="P343" s="112">
        <f t="shared" si="106"/>
        <v>13.333333333333334</v>
      </c>
      <c r="Q343" s="112">
        <f t="shared" si="106"/>
        <v>13.333333333333334</v>
      </c>
      <c r="R343" s="112">
        <f t="shared" si="106"/>
        <v>13.333333333333334</v>
      </c>
      <c r="S343" s="112">
        <f t="shared" si="106"/>
        <v>13.333333333333334</v>
      </c>
      <c r="T343" s="112">
        <f t="shared" si="106"/>
        <v>13.333333333333334</v>
      </c>
      <c r="U343" s="112">
        <f t="shared" si="106"/>
        <v>13.333333333333334</v>
      </c>
      <c r="V343" s="112">
        <f t="shared" si="106"/>
        <v>13.333333333333334</v>
      </c>
      <c r="W343" s="112">
        <f t="shared" si="106"/>
        <v>13.333333333333334</v>
      </c>
      <c r="X343" s="112">
        <f t="shared" si="106"/>
        <v>13.333333333333334</v>
      </c>
      <c r="Y343" s="112">
        <f t="shared" si="106"/>
        <v>13.333333333333334</v>
      </c>
      <c r="Z343" s="112">
        <f t="shared" si="89"/>
        <v>160</v>
      </c>
      <c r="AA343" s="112">
        <f t="shared" si="90"/>
        <v>0</v>
      </c>
    </row>
    <row r="344" spans="1:27" s="24" customFormat="1" ht="25.5" customHeight="1" x14ac:dyDescent="0.2">
      <c r="A344" s="23"/>
      <c r="B344" s="23"/>
      <c r="C344" s="23"/>
      <c r="D344" s="23"/>
      <c r="E344" s="126"/>
      <c r="F344" s="127"/>
      <c r="G344" s="119">
        <v>1100120</v>
      </c>
      <c r="H344" s="120" t="s">
        <v>57</v>
      </c>
      <c r="I344" s="119" t="s">
        <v>59</v>
      </c>
      <c r="J344" s="119" t="s">
        <v>117</v>
      </c>
      <c r="K344" s="119">
        <v>3221</v>
      </c>
      <c r="L344" s="119" t="s">
        <v>27</v>
      </c>
      <c r="M344" s="112">
        <f>+'EGRESOS POR COMPONENTE'!K37</f>
        <v>70587.156000000003</v>
      </c>
      <c r="N344" s="112">
        <f>+M344/12</f>
        <v>5882.2629999999999</v>
      </c>
      <c r="O344" s="112">
        <f>+N344</f>
        <v>5882.2629999999999</v>
      </c>
      <c r="P344" s="112">
        <f t="shared" si="106"/>
        <v>5882.2629999999999</v>
      </c>
      <c r="Q344" s="112">
        <f t="shared" si="106"/>
        <v>5882.2629999999999</v>
      </c>
      <c r="R344" s="112">
        <f t="shared" si="106"/>
        <v>5882.2629999999999</v>
      </c>
      <c r="S344" s="112">
        <f t="shared" si="106"/>
        <v>5882.2629999999999</v>
      </c>
      <c r="T344" s="112">
        <f t="shared" si="106"/>
        <v>5882.2629999999999</v>
      </c>
      <c r="U344" s="112">
        <f t="shared" si="106"/>
        <v>5882.2629999999999</v>
      </c>
      <c r="V344" s="112">
        <f t="shared" si="106"/>
        <v>5882.2629999999999</v>
      </c>
      <c r="W344" s="112">
        <f t="shared" si="106"/>
        <v>5882.2629999999999</v>
      </c>
      <c r="X344" s="112">
        <f t="shared" si="106"/>
        <v>5882.2629999999999</v>
      </c>
      <c r="Y344" s="112">
        <f t="shared" si="106"/>
        <v>5882.2629999999999</v>
      </c>
      <c r="Z344" s="112">
        <f t="shared" si="89"/>
        <v>70587.156000000003</v>
      </c>
      <c r="AA344" s="112">
        <f t="shared" si="90"/>
        <v>0</v>
      </c>
    </row>
    <row r="345" spans="1:27" s="24" customFormat="1" ht="25.5" customHeight="1" x14ac:dyDescent="0.2">
      <c r="A345" s="23"/>
      <c r="B345" s="23"/>
      <c r="C345" s="23"/>
      <c r="D345" s="23"/>
      <c r="E345" s="126"/>
      <c r="F345" s="127"/>
      <c r="G345" s="119">
        <v>1100120</v>
      </c>
      <c r="H345" s="120" t="s">
        <v>57</v>
      </c>
      <c r="I345" s="119" t="s">
        <v>59</v>
      </c>
      <c r="J345" s="119" t="s">
        <v>117</v>
      </c>
      <c r="K345" s="119">
        <v>3291</v>
      </c>
      <c r="L345" s="119" t="s">
        <v>28</v>
      </c>
      <c r="M345" s="112">
        <f>+'EGRESOS POR COMPONENTE'!K38</f>
        <v>200</v>
      </c>
      <c r="N345" s="112"/>
      <c r="O345" s="112"/>
      <c r="P345" s="112"/>
      <c r="Q345" s="112"/>
      <c r="R345" s="112"/>
      <c r="S345" s="112"/>
      <c r="T345" s="112"/>
      <c r="U345" s="112">
        <f>+M345</f>
        <v>200</v>
      </c>
      <c r="V345" s="112">
        <f>+'EGRESOS POR COMPONENTE'!M335</f>
        <v>0</v>
      </c>
      <c r="W345" s="112">
        <f>+'EGRESOS POR COMPONENTE'!N335</f>
        <v>0</v>
      </c>
      <c r="X345" s="112">
        <f>+'EGRESOS POR COMPONENTE'!O335</f>
        <v>0</v>
      </c>
      <c r="Y345" s="112">
        <f>+'EGRESOS POR COMPONENTE'!P335</f>
        <v>0</v>
      </c>
      <c r="Z345" s="112">
        <f t="shared" si="89"/>
        <v>200</v>
      </c>
      <c r="AA345" s="112">
        <f t="shared" si="90"/>
        <v>0</v>
      </c>
    </row>
    <row r="346" spans="1:27" s="24" customFormat="1" ht="25.5" customHeight="1" x14ac:dyDescent="0.2">
      <c r="A346" s="23"/>
      <c r="B346" s="23"/>
      <c r="C346" s="23"/>
      <c r="D346" s="23"/>
      <c r="E346" s="126"/>
      <c r="F346" s="127"/>
      <c r="G346" s="119">
        <v>1100120</v>
      </c>
      <c r="H346" s="120" t="s">
        <v>57</v>
      </c>
      <c r="I346" s="119" t="s">
        <v>59</v>
      </c>
      <c r="J346" s="119" t="s">
        <v>117</v>
      </c>
      <c r="K346" s="119">
        <v>3311</v>
      </c>
      <c r="L346" s="119" t="s">
        <v>29</v>
      </c>
      <c r="M346" s="112">
        <f>+'EGRESOS POR COMPONENTE'!K39</f>
        <v>1000</v>
      </c>
      <c r="N346" s="112">
        <v>0</v>
      </c>
      <c r="O346" s="112">
        <v>0</v>
      </c>
      <c r="P346" s="112">
        <v>0</v>
      </c>
      <c r="Q346" s="112">
        <v>0</v>
      </c>
      <c r="R346" s="112">
        <f>+M346</f>
        <v>1000</v>
      </c>
      <c r="S346" s="112">
        <v>0</v>
      </c>
      <c r="T346" s="112">
        <v>0</v>
      </c>
      <c r="U346" s="112">
        <v>0</v>
      </c>
      <c r="V346" s="112">
        <v>0</v>
      </c>
      <c r="W346" s="112">
        <v>0</v>
      </c>
      <c r="X346" s="112">
        <f>+'EGRESOS POR COMPONENTE'!O336</f>
        <v>0</v>
      </c>
      <c r="Y346" s="112">
        <f>+'EGRESOS POR COMPONENTE'!P336</f>
        <v>0</v>
      </c>
      <c r="Z346" s="112">
        <f t="shared" si="89"/>
        <v>1000</v>
      </c>
      <c r="AA346" s="112">
        <f t="shared" si="90"/>
        <v>0</v>
      </c>
    </row>
    <row r="347" spans="1:27" s="24" customFormat="1" ht="25.5" customHeight="1" x14ac:dyDescent="0.2">
      <c r="A347" s="23"/>
      <c r="B347" s="23"/>
      <c r="C347" s="23"/>
      <c r="D347" s="23"/>
      <c r="E347" s="126"/>
      <c r="F347" s="127"/>
      <c r="G347" s="119">
        <v>1100120</v>
      </c>
      <c r="H347" s="120" t="s">
        <v>57</v>
      </c>
      <c r="I347" s="119" t="s">
        <v>59</v>
      </c>
      <c r="J347" s="119" t="s">
        <v>117</v>
      </c>
      <c r="K347" s="119">
        <v>3361</v>
      </c>
      <c r="L347" s="119" t="s">
        <v>30</v>
      </c>
      <c r="M347" s="112">
        <f>+'EGRESOS POR COMPONENTE'!K40</f>
        <v>300</v>
      </c>
      <c r="N347" s="112">
        <v>0</v>
      </c>
      <c r="O347" s="112">
        <v>0</v>
      </c>
      <c r="P347" s="112">
        <v>0</v>
      </c>
      <c r="Q347" s="112">
        <v>0</v>
      </c>
      <c r="R347" s="112">
        <v>0</v>
      </c>
      <c r="S347" s="112">
        <v>0</v>
      </c>
      <c r="T347" s="112">
        <v>0</v>
      </c>
      <c r="U347" s="112">
        <v>0</v>
      </c>
      <c r="V347" s="112">
        <f>+M347</f>
        <v>300</v>
      </c>
      <c r="W347" s="112">
        <f>+'EGRESOS POR COMPONENTE'!N337</f>
        <v>0</v>
      </c>
      <c r="X347" s="112">
        <f>+'EGRESOS POR COMPONENTE'!O337</f>
        <v>0</v>
      </c>
      <c r="Y347" s="112">
        <f>+'EGRESOS POR COMPONENTE'!P337</f>
        <v>0</v>
      </c>
      <c r="Z347" s="112">
        <f t="shared" si="89"/>
        <v>300</v>
      </c>
      <c r="AA347" s="112">
        <f t="shared" si="90"/>
        <v>0</v>
      </c>
    </row>
    <row r="348" spans="1:27" s="24" customFormat="1" ht="25.5" customHeight="1" x14ac:dyDescent="0.2">
      <c r="A348" s="23"/>
      <c r="B348" s="23"/>
      <c r="C348" s="23"/>
      <c r="D348" s="23"/>
      <c r="E348" s="126"/>
      <c r="F348" s="127"/>
      <c r="G348" s="119">
        <v>1100120</v>
      </c>
      <c r="H348" s="120" t="s">
        <v>57</v>
      </c>
      <c r="I348" s="119" t="s">
        <v>59</v>
      </c>
      <c r="J348" s="119" t="s">
        <v>117</v>
      </c>
      <c r="K348" s="119">
        <v>3381</v>
      </c>
      <c r="L348" s="119" t="s">
        <v>31</v>
      </c>
      <c r="M348" s="112">
        <f>+'EGRESOS POR COMPONENTE'!K41</f>
        <v>648</v>
      </c>
      <c r="N348" s="112">
        <f>+M348/12</f>
        <v>54</v>
      </c>
      <c r="O348" s="112">
        <f>+N348</f>
        <v>54</v>
      </c>
      <c r="P348" s="112">
        <f t="shared" ref="P348:Y348" si="107">+O348</f>
        <v>54</v>
      </c>
      <c r="Q348" s="112">
        <f t="shared" si="107"/>
        <v>54</v>
      </c>
      <c r="R348" s="112">
        <f t="shared" si="107"/>
        <v>54</v>
      </c>
      <c r="S348" s="112">
        <f t="shared" si="107"/>
        <v>54</v>
      </c>
      <c r="T348" s="112">
        <f t="shared" si="107"/>
        <v>54</v>
      </c>
      <c r="U348" s="112">
        <f t="shared" si="107"/>
        <v>54</v>
      </c>
      <c r="V348" s="112">
        <f t="shared" si="107"/>
        <v>54</v>
      </c>
      <c r="W348" s="112">
        <f t="shared" si="107"/>
        <v>54</v>
      </c>
      <c r="X348" s="112">
        <f t="shared" si="107"/>
        <v>54</v>
      </c>
      <c r="Y348" s="112">
        <f t="shared" si="107"/>
        <v>54</v>
      </c>
      <c r="Z348" s="112">
        <f t="shared" si="89"/>
        <v>648</v>
      </c>
      <c r="AA348" s="112">
        <f t="shared" si="90"/>
        <v>0</v>
      </c>
    </row>
    <row r="349" spans="1:27" s="24" customFormat="1" ht="25.5" customHeight="1" x14ac:dyDescent="0.2">
      <c r="A349" s="23"/>
      <c r="B349" s="23"/>
      <c r="C349" s="23"/>
      <c r="D349" s="23"/>
      <c r="E349" s="126"/>
      <c r="F349" s="127"/>
      <c r="G349" s="119">
        <v>1100120</v>
      </c>
      <c r="H349" s="120" t="s">
        <v>57</v>
      </c>
      <c r="I349" s="119" t="s">
        <v>59</v>
      </c>
      <c r="J349" s="119" t="s">
        <v>117</v>
      </c>
      <c r="K349" s="119">
        <v>3391</v>
      </c>
      <c r="L349" s="119" t="s">
        <v>85</v>
      </c>
      <c r="M349" s="112"/>
      <c r="N349" s="112">
        <v>0</v>
      </c>
      <c r="O349" s="112">
        <v>0</v>
      </c>
      <c r="P349" s="112">
        <v>0</v>
      </c>
      <c r="Q349" s="112">
        <v>0</v>
      </c>
      <c r="R349" s="112">
        <v>0</v>
      </c>
      <c r="S349" s="112">
        <v>0</v>
      </c>
      <c r="T349" s="112">
        <v>0</v>
      </c>
      <c r="U349" s="112">
        <f>+M349/2</f>
        <v>0</v>
      </c>
      <c r="V349" s="112">
        <f>+'EGRESOS POR COMPONENTE'!M339</f>
        <v>0</v>
      </c>
      <c r="W349" s="112">
        <f>+'EGRESOS POR COMPONENTE'!N339</f>
        <v>0</v>
      </c>
      <c r="X349" s="112">
        <f>+'EGRESOS POR COMPONENTE'!O339</f>
        <v>0</v>
      </c>
      <c r="Y349" s="112">
        <f>+U349</f>
        <v>0</v>
      </c>
      <c r="Z349" s="112">
        <f t="shared" si="89"/>
        <v>0</v>
      </c>
      <c r="AA349" s="112">
        <f t="shared" si="90"/>
        <v>0</v>
      </c>
    </row>
    <row r="350" spans="1:27" s="24" customFormat="1" ht="25.5" customHeight="1" x14ac:dyDescent="0.2">
      <c r="A350" s="23"/>
      <c r="B350" s="23"/>
      <c r="C350" s="23"/>
      <c r="D350" s="23"/>
      <c r="E350" s="126"/>
      <c r="F350" s="127"/>
      <c r="G350" s="119">
        <v>1100120</v>
      </c>
      <c r="H350" s="120" t="s">
        <v>57</v>
      </c>
      <c r="I350" s="119" t="s">
        <v>59</v>
      </c>
      <c r="J350" s="119" t="s">
        <v>117</v>
      </c>
      <c r="K350" s="119">
        <v>3411</v>
      </c>
      <c r="L350" s="119" t="s">
        <v>32</v>
      </c>
      <c r="M350" s="112">
        <f>+'EGRESOS POR COMPONENTE'!K43</f>
        <v>1132.0420000000001</v>
      </c>
      <c r="N350" s="112">
        <f>+M350/13</f>
        <v>87.080153846153863</v>
      </c>
      <c r="O350" s="112">
        <f>+N350</f>
        <v>87.080153846153863</v>
      </c>
      <c r="P350" s="112">
        <f t="shared" ref="P350:X350" si="108">+O350</f>
        <v>87.080153846153863</v>
      </c>
      <c r="Q350" s="112">
        <f t="shared" si="108"/>
        <v>87.080153846153863</v>
      </c>
      <c r="R350" s="112">
        <f t="shared" si="108"/>
        <v>87.080153846153863</v>
      </c>
      <c r="S350" s="112">
        <f t="shared" si="108"/>
        <v>87.080153846153863</v>
      </c>
      <c r="T350" s="112">
        <f t="shared" si="108"/>
        <v>87.080153846153863</v>
      </c>
      <c r="U350" s="112">
        <f t="shared" si="108"/>
        <v>87.080153846153863</v>
      </c>
      <c r="V350" s="112">
        <f t="shared" si="108"/>
        <v>87.080153846153863</v>
      </c>
      <c r="W350" s="112">
        <f t="shared" si="108"/>
        <v>87.080153846153863</v>
      </c>
      <c r="X350" s="112">
        <f t="shared" si="108"/>
        <v>87.080153846153863</v>
      </c>
      <c r="Y350" s="112">
        <f>+X350*2</f>
        <v>174.16030769230773</v>
      </c>
      <c r="Z350" s="112">
        <f t="shared" si="89"/>
        <v>1132.0420000000001</v>
      </c>
      <c r="AA350" s="112">
        <f t="shared" si="90"/>
        <v>0</v>
      </c>
    </row>
    <row r="351" spans="1:27" s="24" customFormat="1" ht="25.5" customHeight="1" x14ac:dyDescent="0.2">
      <c r="A351" s="23"/>
      <c r="B351" s="23"/>
      <c r="C351" s="23"/>
      <c r="D351" s="23"/>
      <c r="E351" s="126"/>
      <c r="F351" s="127"/>
      <c r="G351" s="119">
        <v>1100120</v>
      </c>
      <c r="H351" s="120" t="s">
        <v>57</v>
      </c>
      <c r="I351" s="119" t="s">
        <v>59</v>
      </c>
      <c r="J351" s="119" t="s">
        <v>117</v>
      </c>
      <c r="K351" s="119">
        <v>3451</v>
      </c>
      <c r="L351" s="119" t="s">
        <v>107</v>
      </c>
      <c r="M351" s="112">
        <f>+'EGRESOS POR COMPONENTE'!K44</f>
        <v>6400</v>
      </c>
      <c r="N351" s="112">
        <v>0</v>
      </c>
      <c r="O351" s="112">
        <f>+M351/4</f>
        <v>1600</v>
      </c>
      <c r="P351" s="112">
        <v>0</v>
      </c>
      <c r="Q351" s="112">
        <v>0</v>
      </c>
      <c r="R351" s="112">
        <f>+P351/4</f>
        <v>0</v>
      </c>
      <c r="S351" s="112">
        <f>+M351/4</f>
        <v>1600</v>
      </c>
      <c r="T351" s="112">
        <v>0</v>
      </c>
      <c r="U351" s="112">
        <v>0</v>
      </c>
      <c r="V351" s="112">
        <f>+M351/4</f>
        <v>1600</v>
      </c>
      <c r="W351" s="112">
        <f>+'EGRESOS POR COMPONENTE'!N341</f>
        <v>0</v>
      </c>
      <c r="X351" s="112">
        <f>+'EGRESOS POR COMPONENTE'!O341</f>
        <v>0</v>
      </c>
      <c r="Y351" s="112">
        <f>+M351/4</f>
        <v>1600</v>
      </c>
      <c r="Z351" s="112">
        <f t="shared" ref="Z351" si="109">SUM(N351:Y351)</f>
        <v>6400</v>
      </c>
      <c r="AA351" s="112">
        <f t="shared" ref="AA351:AA367" si="110">+M351-Z351</f>
        <v>0</v>
      </c>
    </row>
    <row r="352" spans="1:27" s="24" customFormat="1" ht="25.5" customHeight="1" x14ac:dyDescent="0.2">
      <c r="A352" s="23"/>
      <c r="B352" s="23"/>
      <c r="C352" s="23"/>
      <c r="D352" s="23"/>
      <c r="E352" s="126"/>
      <c r="F352" s="127"/>
      <c r="G352" s="119">
        <v>1100120</v>
      </c>
      <c r="H352" s="120" t="s">
        <v>57</v>
      </c>
      <c r="I352" s="119" t="s">
        <v>59</v>
      </c>
      <c r="J352" s="119" t="s">
        <v>117</v>
      </c>
      <c r="K352" s="119">
        <v>3511</v>
      </c>
      <c r="L352" s="119" t="s">
        <v>33</v>
      </c>
      <c r="M352" s="112">
        <f>+'EGRESOS POR COMPONENTE'!K45</f>
        <v>1400</v>
      </c>
      <c r="N352" s="112">
        <v>0</v>
      </c>
      <c r="O352" s="112">
        <v>0</v>
      </c>
      <c r="P352" s="112">
        <v>0</v>
      </c>
      <c r="Q352" s="112">
        <v>0</v>
      </c>
      <c r="R352" s="112">
        <v>0</v>
      </c>
      <c r="S352" s="112">
        <v>0</v>
      </c>
      <c r="T352" s="112">
        <v>0</v>
      </c>
      <c r="U352" s="112">
        <v>0</v>
      </c>
      <c r="V352" s="112">
        <f>+M352/2</f>
        <v>700</v>
      </c>
      <c r="W352" s="112">
        <f>+'EGRESOS POR COMPONENTE'!N342</f>
        <v>0</v>
      </c>
      <c r="X352" s="112">
        <f>+'EGRESOS POR COMPONENTE'!O342</f>
        <v>0</v>
      </c>
      <c r="Y352" s="112">
        <f>+V352</f>
        <v>700</v>
      </c>
      <c r="Z352" s="112">
        <f t="shared" ref="Z352:Z367" si="111">SUM(N352:Y352)</f>
        <v>1400</v>
      </c>
      <c r="AA352" s="112">
        <f t="shared" si="110"/>
        <v>0</v>
      </c>
    </row>
    <row r="353" spans="1:27" s="24" customFormat="1" ht="25.5" customHeight="1" x14ac:dyDescent="0.2">
      <c r="A353" s="23"/>
      <c r="B353" s="23"/>
      <c r="C353" s="23"/>
      <c r="D353" s="23"/>
      <c r="E353" s="126"/>
      <c r="F353" s="127"/>
      <c r="G353" s="119">
        <v>1100120</v>
      </c>
      <c r="H353" s="120" t="s">
        <v>57</v>
      </c>
      <c r="I353" s="119" t="s">
        <v>59</v>
      </c>
      <c r="J353" s="119" t="s">
        <v>117</v>
      </c>
      <c r="K353" s="119">
        <v>3521</v>
      </c>
      <c r="L353" s="119" t="s">
        <v>34</v>
      </c>
      <c r="M353" s="112">
        <f>+'EGRESOS POR COMPONENTE'!K46</f>
        <v>1400</v>
      </c>
      <c r="N353" s="112">
        <v>0</v>
      </c>
      <c r="O353" s="112">
        <v>0</v>
      </c>
      <c r="P353" s="112">
        <v>0</v>
      </c>
      <c r="Q353" s="112">
        <v>0</v>
      </c>
      <c r="R353" s="112">
        <v>0</v>
      </c>
      <c r="S353" s="112">
        <v>0</v>
      </c>
      <c r="T353" s="112">
        <v>0</v>
      </c>
      <c r="U353" s="112">
        <v>0</v>
      </c>
      <c r="V353" s="112">
        <f>+M353</f>
        <v>1400</v>
      </c>
      <c r="W353" s="112">
        <f>+'EGRESOS POR COMPONENTE'!N343</f>
        <v>0</v>
      </c>
      <c r="X353" s="112">
        <f>+'EGRESOS POR COMPONENTE'!O343</f>
        <v>0</v>
      </c>
      <c r="Y353" s="112">
        <f>+'EGRESOS POR COMPONENTE'!P343</f>
        <v>0</v>
      </c>
      <c r="Z353" s="112">
        <f t="shared" si="111"/>
        <v>1400</v>
      </c>
      <c r="AA353" s="112">
        <f t="shared" si="110"/>
        <v>0</v>
      </c>
    </row>
    <row r="354" spans="1:27" s="24" customFormat="1" ht="25.5" customHeight="1" x14ac:dyDescent="0.2">
      <c r="A354" s="23"/>
      <c r="B354" s="23"/>
      <c r="C354" s="23"/>
      <c r="D354" s="23"/>
      <c r="E354" s="126"/>
      <c r="F354" s="127"/>
      <c r="G354" s="119">
        <v>1100120</v>
      </c>
      <c r="H354" s="120" t="s">
        <v>57</v>
      </c>
      <c r="I354" s="119" t="s">
        <v>59</v>
      </c>
      <c r="J354" s="119" t="s">
        <v>117</v>
      </c>
      <c r="K354" s="119">
        <v>3531</v>
      </c>
      <c r="L354" s="119" t="s">
        <v>35</v>
      </c>
      <c r="M354" s="112">
        <f>+'EGRESOS POR COMPONENTE'!K47</f>
        <v>4000</v>
      </c>
      <c r="N354" s="112">
        <v>0</v>
      </c>
      <c r="O354" s="112">
        <v>0</v>
      </c>
      <c r="P354" s="112">
        <v>0</v>
      </c>
      <c r="Q354" s="112">
        <v>0</v>
      </c>
      <c r="R354" s="112">
        <f>+M354/3</f>
        <v>1333.3333333333333</v>
      </c>
      <c r="S354" s="112">
        <v>0</v>
      </c>
      <c r="T354" s="112">
        <v>0</v>
      </c>
      <c r="U354" s="112">
        <f>+R354</f>
        <v>1333.3333333333333</v>
      </c>
      <c r="V354" s="112">
        <f>+'EGRESOS POR COMPONENTE'!M344</f>
        <v>0</v>
      </c>
      <c r="W354" s="112">
        <f>+'EGRESOS POR COMPONENTE'!N344</f>
        <v>0</v>
      </c>
      <c r="X354" s="112">
        <f>+'EGRESOS POR COMPONENTE'!O344</f>
        <v>0</v>
      </c>
      <c r="Y354" s="112">
        <f>+R354</f>
        <v>1333.3333333333333</v>
      </c>
      <c r="Z354" s="112">
        <f t="shared" si="111"/>
        <v>4000</v>
      </c>
      <c r="AA354" s="112">
        <f t="shared" si="110"/>
        <v>0</v>
      </c>
    </row>
    <row r="355" spans="1:27" s="24" customFormat="1" ht="25.5" customHeight="1" x14ac:dyDescent="0.2">
      <c r="A355" s="23"/>
      <c r="B355" s="23"/>
      <c r="C355" s="23"/>
      <c r="D355" s="23"/>
      <c r="E355" s="126"/>
      <c r="F355" s="127"/>
      <c r="G355" s="119">
        <v>1100120</v>
      </c>
      <c r="H355" s="120" t="s">
        <v>57</v>
      </c>
      <c r="I355" s="119" t="s">
        <v>59</v>
      </c>
      <c r="J355" s="119" t="s">
        <v>117</v>
      </c>
      <c r="K355" s="119">
        <v>3551</v>
      </c>
      <c r="L355" s="119" t="s">
        <v>36</v>
      </c>
      <c r="M355" s="112">
        <f>+'EGRESOS POR COMPONENTE'!K48</f>
        <v>4500</v>
      </c>
      <c r="N355" s="112">
        <v>0</v>
      </c>
      <c r="O355" s="112">
        <v>0</v>
      </c>
      <c r="P355" s="112">
        <v>0</v>
      </c>
      <c r="Q355" s="112">
        <v>0</v>
      </c>
      <c r="R355" s="112">
        <v>0</v>
      </c>
      <c r="S355" s="112">
        <v>0</v>
      </c>
      <c r="T355" s="112">
        <v>0</v>
      </c>
      <c r="U355" s="112">
        <f>+M355/2</f>
        <v>2250</v>
      </c>
      <c r="V355" s="112">
        <f>+'EGRESOS POR COMPONENTE'!M345</f>
        <v>0</v>
      </c>
      <c r="W355" s="112">
        <f>+'EGRESOS POR COMPONENTE'!N345</f>
        <v>0</v>
      </c>
      <c r="X355" s="112">
        <f>+M355/2</f>
        <v>2250</v>
      </c>
      <c r="Y355" s="112">
        <f>+'EGRESOS POR COMPONENTE'!P345</f>
        <v>0</v>
      </c>
      <c r="Z355" s="112">
        <f t="shared" si="111"/>
        <v>4500</v>
      </c>
      <c r="AA355" s="112">
        <f t="shared" si="110"/>
        <v>0</v>
      </c>
    </row>
    <row r="356" spans="1:27" s="24" customFormat="1" ht="25.5" customHeight="1" x14ac:dyDescent="0.2">
      <c r="A356" s="23"/>
      <c r="B356" s="23"/>
      <c r="C356" s="23"/>
      <c r="D356" s="23"/>
      <c r="E356" s="126"/>
      <c r="F356" s="127"/>
      <c r="G356" s="119">
        <v>1100120</v>
      </c>
      <c r="H356" s="120" t="s">
        <v>57</v>
      </c>
      <c r="I356" s="119" t="s">
        <v>59</v>
      </c>
      <c r="J356" s="119" t="s">
        <v>117</v>
      </c>
      <c r="K356" s="119">
        <v>3571</v>
      </c>
      <c r="L356" s="119" t="s">
        <v>37</v>
      </c>
      <c r="M356" s="112">
        <f>+'EGRESOS POR COMPONENTE'!K49</f>
        <v>2360</v>
      </c>
      <c r="N356" s="112">
        <v>0</v>
      </c>
      <c r="O356" s="112">
        <v>0</v>
      </c>
      <c r="P356" s="112">
        <v>0</v>
      </c>
      <c r="Q356" s="112">
        <v>0</v>
      </c>
      <c r="R356" s="112">
        <f>+M356/2</f>
        <v>1180</v>
      </c>
      <c r="S356" s="112">
        <v>0</v>
      </c>
      <c r="T356" s="112">
        <v>0</v>
      </c>
      <c r="U356" s="112">
        <v>0</v>
      </c>
      <c r="V356" s="112">
        <v>0</v>
      </c>
      <c r="W356" s="112">
        <f>+R356</f>
        <v>1180</v>
      </c>
      <c r="X356" s="112">
        <f>+'EGRESOS POR COMPONENTE'!O346</f>
        <v>0</v>
      </c>
      <c r="Y356" s="112">
        <f>+'EGRESOS POR COMPONENTE'!P346</f>
        <v>0</v>
      </c>
      <c r="Z356" s="112">
        <f t="shared" si="111"/>
        <v>2360</v>
      </c>
      <c r="AA356" s="112">
        <f t="shared" si="110"/>
        <v>0</v>
      </c>
    </row>
    <row r="357" spans="1:27" s="24" customFormat="1" ht="25.5" customHeight="1" x14ac:dyDescent="0.2">
      <c r="A357" s="23"/>
      <c r="B357" s="23"/>
      <c r="C357" s="23"/>
      <c r="D357" s="23"/>
      <c r="E357" s="126"/>
      <c r="F357" s="127"/>
      <c r="G357" s="119">
        <v>1100120</v>
      </c>
      <c r="H357" s="120" t="s">
        <v>57</v>
      </c>
      <c r="I357" s="119" t="s">
        <v>59</v>
      </c>
      <c r="J357" s="119" t="s">
        <v>117</v>
      </c>
      <c r="K357" s="119">
        <v>3611</v>
      </c>
      <c r="L357" s="119" t="s">
        <v>38</v>
      </c>
      <c r="M357" s="112">
        <f>+'EGRESOS POR COMPONENTE'!K50</f>
        <v>600</v>
      </c>
      <c r="N357" s="112">
        <v>0</v>
      </c>
      <c r="O357" s="112">
        <v>0</v>
      </c>
      <c r="P357" s="112">
        <v>0</v>
      </c>
      <c r="Q357" s="112">
        <v>0</v>
      </c>
      <c r="R357" s="112">
        <v>0</v>
      </c>
      <c r="S357" s="112">
        <v>0</v>
      </c>
      <c r="T357" s="112">
        <v>0</v>
      </c>
      <c r="U357" s="112">
        <v>0</v>
      </c>
      <c r="V357" s="112">
        <v>0</v>
      </c>
      <c r="W357" s="112">
        <f>+M357</f>
        <v>600</v>
      </c>
      <c r="X357" s="112">
        <v>0</v>
      </c>
      <c r="Y357" s="112">
        <v>0</v>
      </c>
      <c r="Z357" s="112">
        <f t="shared" si="111"/>
        <v>600</v>
      </c>
      <c r="AA357" s="112">
        <f t="shared" si="110"/>
        <v>0</v>
      </c>
    </row>
    <row r="358" spans="1:27" s="24" customFormat="1" ht="25.5" customHeight="1" x14ac:dyDescent="0.2">
      <c r="A358" s="23"/>
      <c r="B358" s="23"/>
      <c r="C358" s="23"/>
      <c r="D358" s="23"/>
      <c r="E358" s="126"/>
      <c r="F358" s="127"/>
      <c r="G358" s="119">
        <v>1100120</v>
      </c>
      <c r="H358" s="120" t="s">
        <v>57</v>
      </c>
      <c r="I358" s="119" t="s">
        <v>59</v>
      </c>
      <c r="J358" s="119" t="s">
        <v>117</v>
      </c>
      <c r="K358" s="119">
        <v>3721</v>
      </c>
      <c r="L358" s="119" t="s">
        <v>39</v>
      </c>
      <c r="M358" s="112">
        <f>+'EGRESOS POR COMPONENTE'!K51</f>
        <v>1000</v>
      </c>
      <c r="N358" s="112">
        <v>0</v>
      </c>
      <c r="O358" s="112">
        <v>0</v>
      </c>
      <c r="P358" s="112">
        <v>0</v>
      </c>
      <c r="Q358" s="112">
        <v>0</v>
      </c>
      <c r="R358" s="112">
        <v>0</v>
      </c>
      <c r="S358" s="112">
        <v>0</v>
      </c>
      <c r="T358" s="112">
        <v>0</v>
      </c>
      <c r="U358" s="112">
        <v>0</v>
      </c>
      <c r="V358" s="112">
        <f>+'EGRESOS POR COMPONENTE'!M348</f>
        <v>0</v>
      </c>
      <c r="W358" s="112">
        <f>+M358</f>
        <v>1000</v>
      </c>
      <c r="X358" s="112">
        <f>+'EGRESOS POR COMPONENTE'!O348</f>
        <v>0</v>
      </c>
      <c r="Y358" s="112">
        <f>+'EGRESOS POR COMPONENTE'!P348</f>
        <v>0</v>
      </c>
      <c r="Z358" s="112">
        <f t="shared" si="111"/>
        <v>1000</v>
      </c>
      <c r="AA358" s="112">
        <f t="shared" si="110"/>
        <v>0</v>
      </c>
    </row>
    <row r="359" spans="1:27" s="24" customFormat="1" ht="25.5" customHeight="1" x14ac:dyDescent="0.2">
      <c r="A359" s="23"/>
      <c r="B359" s="23"/>
      <c r="C359" s="23"/>
      <c r="D359" s="23"/>
      <c r="E359" s="126"/>
      <c r="F359" s="127"/>
      <c r="G359" s="119">
        <v>1100120</v>
      </c>
      <c r="H359" s="120" t="s">
        <v>57</v>
      </c>
      <c r="I359" s="119" t="s">
        <v>59</v>
      </c>
      <c r="J359" s="119" t="s">
        <v>117</v>
      </c>
      <c r="K359" s="119">
        <v>3751</v>
      </c>
      <c r="L359" s="119" t="s">
        <v>40</v>
      </c>
      <c r="M359" s="112">
        <f>+'EGRESOS POR COMPONENTE'!K52</f>
        <v>1244.5060000000001</v>
      </c>
      <c r="N359" s="112">
        <v>0</v>
      </c>
      <c r="O359" s="112">
        <v>0</v>
      </c>
      <c r="P359" s="112">
        <v>0</v>
      </c>
      <c r="Q359" s="112">
        <v>0</v>
      </c>
      <c r="R359" s="112">
        <v>0</v>
      </c>
      <c r="S359" s="112">
        <v>0</v>
      </c>
      <c r="T359" s="112">
        <v>0</v>
      </c>
      <c r="U359" s="112">
        <v>0</v>
      </c>
      <c r="V359" s="112">
        <f>+'EGRESOS POR COMPONENTE'!M349</f>
        <v>0</v>
      </c>
      <c r="W359" s="112">
        <f>+M359</f>
        <v>1244.5060000000001</v>
      </c>
      <c r="X359" s="112">
        <f>+'EGRESOS POR COMPONENTE'!V52</f>
        <v>0</v>
      </c>
      <c r="Y359" s="112">
        <f>+'EGRESOS POR COMPONENTE'!W52</f>
        <v>0</v>
      </c>
      <c r="Z359" s="112">
        <f t="shared" si="111"/>
        <v>1244.5060000000001</v>
      </c>
      <c r="AA359" s="112">
        <f t="shared" si="110"/>
        <v>0</v>
      </c>
    </row>
    <row r="360" spans="1:27" s="24" customFormat="1" ht="25.5" customHeight="1" x14ac:dyDescent="0.2">
      <c r="A360" s="23"/>
      <c r="B360" s="23"/>
      <c r="C360" s="23"/>
      <c r="D360" s="23"/>
      <c r="E360" s="126"/>
      <c r="F360" s="127"/>
      <c r="G360" s="119">
        <v>1100120</v>
      </c>
      <c r="H360" s="120" t="s">
        <v>57</v>
      </c>
      <c r="I360" s="119" t="s">
        <v>59</v>
      </c>
      <c r="J360" s="119" t="s">
        <v>117</v>
      </c>
      <c r="K360" s="119">
        <v>3791</v>
      </c>
      <c r="L360" s="119" t="s">
        <v>41</v>
      </c>
      <c r="M360" s="112">
        <f>+'EGRESOS POR COMPONENTE'!K53</f>
        <v>700</v>
      </c>
      <c r="N360" s="112">
        <v>0</v>
      </c>
      <c r="O360" s="112">
        <v>0</v>
      </c>
      <c r="P360" s="112">
        <v>0</v>
      </c>
      <c r="Q360" s="112">
        <v>0</v>
      </c>
      <c r="R360" s="112">
        <v>0</v>
      </c>
      <c r="S360" s="112">
        <v>0</v>
      </c>
      <c r="T360" s="112">
        <v>0</v>
      </c>
      <c r="U360" s="112">
        <v>0</v>
      </c>
      <c r="V360" s="112">
        <f>+M360</f>
        <v>700</v>
      </c>
      <c r="W360" s="112">
        <f>+'EGRESOS POR COMPONENTE'!U53</f>
        <v>0</v>
      </c>
      <c r="X360" s="112">
        <f>+'EGRESOS POR COMPONENTE'!V53</f>
        <v>0</v>
      </c>
      <c r="Y360" s="112">
        <f>+'EGRESOS POR COMPONENTE'!W53</f>
        <v>0</v>
      </c>
      <c r="Z360" s="112">
        <f t="shared" si="111"/>
        <v>700</v>
      </c>
      <c r="AA360" s="112">
        <f t="shared" si="110"/>
        <v>0</v>
      </c>
    </row>
    <row r="361" spans="1:27" s="24" customFormat="1" ht="25.5" customHeight="1" x14ac:dyDescent="0.2">
      <c r="A361" s="23"/>
      <c r="B361" s="23"/>
      <c r="C361" s="23"/>
      <c r="D361" s="23"/>
      <c r="E361" s="126"/>
      <c r="F361" s="127"/>
      <c r="G361" s="119">
        <v>1100120</v>
      </c>
      <c r="H361" s="120" t="s">
        <v>57</v>
      </c>
      <c r="I361" s="119" t="s">
        <v>59</v>
      </c>
      <c r="J361" s="119" t="s">
        <v>117</v>
      </c>
      <c r="K361" s="119">
        <v>3821</v>
      </c>
      <c r="L361" s="119" t="s">
        <v>42</v>
      </c>
      <c r="M361" s="112">
        <f>+'EGRESOS POR COMPONENTE'!K54</f>
        <v>1300</v>
      </c>
      <c r="N361" s="112">
        <v>0</v>
      </c>
      <c r="O361" s="112">
        <v>0</v>
      </c>
      <c r="P361" s="112">
        <f>+M361</f>
        <v>1300</v>
      </c>
      <c r="Q361" s="112">
        <v>0</v>
      </c>
      <c r="R361" s="112">
        <v>0</v>
      </c>
      <c r="S361" s="112">
        <v>0</v>
      </c>
      <c r="T361" s="112">
        <v>0</v>
      </c>
      <c r="U361" s="112">
        <v>0</v>
      </c>
      <c r="V361" s="112">
        <v>0</v>
      </c>
      <c r="W361" s="112">
        <v>0</v>
      </c>
      <c r="X361" s="112">
        <v>0</v>
      </c>
      <c r="Y361" s="112">
        <f>+'EGRESOS POR COMPONENTE'!P351</f>
        <v>0</v>
      </c>
      <c r="Z361" s="112">
        <f t="shared" si="111"/>
        <v>1300</v>
      </c>
      <c r="AA361" s="112">
        <f t="shared" si="110"/>
        <v>0</v>
      </c>
    </row>
    <row r="362" spans="1:27" s="24" customFormat="1" ht="25.5" customHeight="1" x14ac:dyDescent="0.2">
      <c r="A362" s="23"/>
      <c r="B362" s="23"/>
      <c r="C362" s="23"/>
      <c r="D362" s="23"/>
      <c r="E362" s="126"/>
      <c r="F362" s="127"/>
      <c r="G362" s="119">
        <v>1100120</v>
      </c>
      <c r="H362" s="120" t="s">
        <v>57</v>
      </c>
      <c r="I362" s="119" t="s">
        <v>59</v>
      </c>
      <c r="J362" s="119" t="s">
        <v>117</v>
      </c>
      <c r="K362" s="119">
        <v>3921</v>
      </c>
      <c r="L362" s="119" t="s">
        <v>43</v>
      </c>
      <c r="M362" s="112">
        <f>+'EGRESOS POR COMPONENTE'!K55</f>
        <v>5700</v>
      </c>
      <c r="N362" s="112">
        <v>0</v>
      </c>
      <c r="O362" s="112">
        <v>0</v>
      </c>
      <c r="P362" s="112">
        <v>0</v>
      </c>
      <c r="Q362" s="112">
        <v>94</v>
      </c>
      <c r="R362" s="112">
        <v>0</v>
      </c>
      <c r="S362" s="112">
        <v>0</v>
      </c>
      <c r="T362" s="112">
        <v>0</v>
      </c>
      <c r="U362" s="112">
        <v>2500</v>
      </c>
      <c r="V362" s="112">
        <v>0</v>
      </c>
      <c r="W362" s="112">
        <v>0</v>
      </c>
      <c r="X362" s="112">
        <v>3106</v>
      </c>
      <c r="Y362" s="112">
        <f>+'EGRESOS POR COMPONENTE'!P352</f>
        <v>0</v>
      </c>
      <c r="Z362" s="112">
        <f t="shared" si="111"/>
        <v>5700</v>
      </c>
      <c r="AA362" s="112">
        <f t="shared" si="110"/>
        <v>0</v>
      </c>
    </row>
    <row r="363" spans="1:27" s="24" customFormat="1" ht="25.5" customHeight="1" x14ac:dyDescent="0.2">
      <c r="A363" s="23"/>
      <c r="B363" s="23"/>
      <c r="C363" s="23"/>
      <c r="D363" s="23"/>
      <c r="E363" s="126"/>
      <c r="F363" s="127"/>
      <c r="G363" s="119">
        <v>1100120</v>
      </c>
      <c r="H363" s="120" t="s">
        <v>57</v>
      </c>
      <c r="I363" s="119" t="s">
        <v>59</v>
      </c>
      <c r="J363" s="119" t="s">
        <v>117</v>
      </c>
      <c r="K363" s="119">
        <v>3961</v>
      </c>
      <c r="L363" s="119" t="s">
        <v>44</v>
      </c>
      <c r="M363" s="112">
        <f>+'EGRESOS POR COMPONENTE'!K56</f>
        <v>700</v>
      </c>
      <c r="N363" s="112">
        <v>0</v>
      </c>
      <c r="O363" s="112">
        <v>0</v>
      </c>
      <c r="P363" s="112">
        <f>+M363</f>
        <v>700</v>
      </c>
      <c r="Q363" s="112">
        <v>0</v>
      </c>
      <c r="R363" s="112">
        <v>0</v>
      </c>
      <c r="S363" s="112">
        <v>0</v>
      </c>
      <c r="T363" s="112">
        <v>0</v>
      </c>
      <c r="U363" s="112">
        <v>0</v>
      </c>
      <c r="V363" s="112">
        <v>0</v>
      </c>
      <c r="W363" s="112">
        <v>0</v>
      </c>
      <c r="X363" s="112">
        <v>0</v>
      </c>
      <c r="Y363" s="112">
        <f>+'EGRESOS POR COMPONENTE'!P353</f>
        <v>0</v>
      </c>
      <c r="Z363" s="112">
        <f t="shared" si="111"/>
        <v>700</v>
      </c>
      <c r="AA363" s="112">
        <f t="shared" si="110"/>
        <v>0</v>
      </c>
    </row>
    <row r="364" spans="1:27" s="24" customFormat="1" ht="25.5" customHeight="1" x14ac:dyDescent="0.2">
      <c r="A364" s="23"/>
      <c r="B364" s="23"/>
      <c r="C364" s="23"/>
      <c r="D364" s="23"/>
      <c r="E364" s="126"/>
      <c r="F364" s="127"/>
      <c r="G364" s="121"/>
      <c r="H364" s="121" t="s">
        <v>88</v>
      </c>
      <c r="I364" s="121"/>
      <c r="J364" s="121"/>
      <c r="K364" s="121"/>
      <c r="L364" s="125"/>
      <c r="M364" s="198">
        <f>SUM(M337:M363)</f>
        <v>186809.82399999999</v>
      </c>
      <c r="N364" s="198">
        <f t="shared" ref="N364:AA364" si="112">SUM(N337:N363)</f>
        <v>6061.6764871794867</v>
      </c>
      <c r="O364" s="198">
        <f t="shared" si="112"/>
        <v>15793.363153846154</v>
      </c>
      <c r="P364" s="198">
        <f t="shared" si="112"/>
        <v>13441.676487179488</v>
      </c>
      <c r="Q364" s="198">
        <f t="shared" si="112"/>
        <v>14287.363153846154</v>
      </c>
      <c r="R364" s="198">
        <f t="shared" si="112"/>
        <v>14955.009820512822</v>
      </c>
      <c r="S364" s="198">
        <f t="shared" si="112"/>
        <v>15793.363153846154</v>
      </c>
      <c r="T364" s="198">
        <f t="shared" si="112"/>
        <v>11441.676487179488</v>
      </c>
      <c r="U364" s="198">
        <f t="shared" si="112"/>
        <v>20476.696487179488</v>
      </c>
      <c r="V364" s="198">
        <f t="shared" si="112"/>
        <v>16141.676487179488</v>
      </c>
      <c r="W364" s="198">
        <f t="shared" si="112"/>
        <v>18217.869153846157</v>
      </c>
      <c r="X364" s="198">
        <f t="shared" si="112"/>
        <v>16797.676487179488</v>
      </c>
      <c r="Y364" s="198">
        <f t="shared" si="112"/>
        <v>23401.776641025641</v>
      </c>
      <c r="Z364" s="198">
        <f t="shared" si="112"/>
        <v>186809.82399999999</v>
      </c>
      <c r="AA364" s="198">
        <f t="shared" si="112"/>
        <v>0</v>
      </c>
    </row>
    <row r="365" spans="1:27" s="24" customFormat="1" ht="25.5" customHeight="1" x14ac:dyDescent="0.2">
      <c r="A365" s="23"/>
      <c r="B365" s="23"/>
      <c r="C365" s="23"/>
      <c r="D365" s="23"/>
      <c r="E365" s="126"/>
      <c r="F365" s="127"/>
      <c r="G365" s="119">
        <v>1100120</v>
      </c>
      <c r="H365" s="120" t="s">
        <v>57</v>
      </c>
      <c r="I365" s="119" t="s">
        <v>59</v>
      </c>
      <c r="J365" s="119" t="s">
        <v>117</v>
      </c>
      <c r="K365" s="119">
        <v>5111</v>
      </c>
      <c r="L365" s="119" t="s">
        <v>101</v>
      </c>
      <c r="M365" s="115">
        <f>+'EGRESOS POR COMPONENTE'!K59</f>
        <v>0</v>
      </c>
      <c r="N365" s="115">
        <f>+'EGRESOS POR COMPONENTE'!L59</f>
        <v>0</v>
      </c>
      <c r="O365" s="115">
        <f>+'EGRESOS POR COMPONENTE'!M59</f>
        <v>0</v>
      </c>
      <c r="P365" s="115">
        <f>+'EGRESOS POR COMPONENTE'!N59</f>
        <v>0</v>
      </c>
      <c r="Q365" s="115">
        <f>+'EGRESOS POR COMPONENTE'!O59</f>
        <v>0</v>
      </c>
      <c r="R365" s="115">
        <f>+'EGRESOS POR COMPONENTE'!P59</f>
        <v>0</v>
      </c>
      <c r="S365" s="115">
        <f>+'EGRESOS POR COMPONENTE'!Q59</f>
        <v>0</v>
      </c>
      <c r="T365" s="115">
        <f>+'EGRESOS POR COMPONENTE'!R59</f>
        <v>0</v>
      </c>
      <c r="U365" s="115">
        <f>+'EGRESOS POR COMPONENTE'!S59</f>
        <v>0</v>
      </c>
      <c r="V365" s="115">
        <f>+'EGRESOS POR COMPONENTE'!T59</f>
        <v>0</v>
      </c>
      <c r="W365" s="115">
        <f>+'EGRESOS POR COMPONENTE'!U59</f>
        <v>0</v>
      </c>
      <c r="X365" s="115">
        <f>+'EGRESOS POR COMPONENTE'!V59</f>
        <v>0</v>
      </c>
      <c r="Y365" s="115">
        <f>+'EGRESOS POR COMPONENTE'!W59</f>
        <v>0</v>
      </c>
      <c r="Z365" s="115">
        <f t="shared" si="111"/>
        <v>0</v>
      </c>
      <c r="AA365" s="115">
        <f t="shared" si="110"/>
        <v>0</v>
      </c>
    </row>
    <row r="366" spans="1:27" s="24" customFormat="1" ht="25.5" customHeight="1" x14ac:dyDescent="0.2">
      <c r="A366" s="23"/>
      <c r="B366" s="23"/>
      <c r="C366" s="23"/>
      <c r="D366" s="23"/>
      <c r="E366" s="126"/>
      <c r="F366" s="127"/>
      <c r="G366" s="119">
        <v>1100120</v>
      </c>
      <c r="H366" s="120" t="s">
        <v>57</v>
      </c>
      <c r="I366" s="119" t="s">
        <v>59</v>
      </c>
      <c r="J366" s="119" t="s">
        <v>117</v>
      </c>
      <c r="K366" s="119">
        <v>5151</v>
      </c>
      <c r="L366" s="119" t="s">
        <v>49</v>
      </c>
      <c r="M366" s="115">
        <f>+'EGRESOS POR COMPONENTE'!K60</f>
        <v>3208</v>
      </c>
      <c r="N366" s="115">
        <v>0</v>
      </c>
      <c r="O366" s="115">
        <v>0</v>
      </c>
      <c r="P366" s="115">
        <v>0</v>
      </c>
      <c r="Q366" s="115">
        <v>0</v>
      </c>
      <c r="R366" s="115">
        <v>0</v>
      </c>
      <c r="S366" s="115">
        <v>0</v>
      </c>
      <c r="T366" s="115">
        <v>0</v>
      </c>
      <c r="U366" s="115">
        <v>0</v>
      </c>
      <c r="V366" s="115">
        <f>+M366</f>
        <v>3208</v>
      </c>
      <c r="W366" s="115">
        <f>+'EGRESOS POR COMPONENTE'!N357</f>
        <v>0</v>
      </c>
      <c r="X366" s="115">
        <f>+'EGRESOS POR COMPONENTE'!O357</f>
        <v>0</v>
      </c>
      <c r="Y366" s="115">
        <f>+'EGRESOS POR COMPONENTE'!P357</f>
        <v>0</v>
      </c>
      <c r="Z366" s="115">
        <f t="shared" si="111"/>
        <v>3208</v>
      </c>
      <c r="AA366" s="115">
        <f t="shared" si="110"/>
        <v>0</v>
      </c>
    </row>
    <row r="367" spans="1:27" s="24" customFormat="1" ht="25.5" customHeight="1" x14ac:dyDescent="0.2">
      <c r="A367" s="23"/>
      <c r="B367" s="23"/>
      <c r="C367" s="23"/>
      <c r="D367" s="23"/>
      <c r="E367" s="126"/>
      <c r="F367" s="127"/>
      <c r="G367" s="119">
        <v>1100120</v>
      </c>
      <c r="H367" s="120" t="s">
        <v>57</v>
      </c>
      <c r="I367" s="119" t="s">
        <v>59</v>
      </c>
      <c r="J367" s="119" t="s">
        <v>117</v>
      </c>
      <c r="K367" s="119">
        <v>5911</v>
      </c>
      <c r="L367" s="119" t="s">
        <v>47</v>
      </c>
      <c r="M367" s="115">
        <f>+'EGRESOS POR COMPONENTE'!K61</f>
        <v>7400</v>
      </c>
      <c r="N367" s="115">
        <v>0</v>
      </c>
      <c r="O367" s="115">
        <v>0</v>
      </c>
      <c r="P367" s="115">
        <v>0</v>
      </c>
      <c r="Q367" s="115">
        <v>0</v>
      </c>
      <c r="R367" s="115">
        <v>0</v>
      </c>
      <c r="S367" s="115">
        <f>+M367/2</f>
        <v>3700</v>
      </c>
      <c r="T367" s="115">
        <v>0</v>
      </c>
      <c r="U367" s="115">
        <v>0</v>
      </c>
      <c r="V367" s="115">
        <v>0</v>
      </c>
      <c r="W367" s="115">
        <v>0</v>
      </c>
      <c r="X367" s="115">
        <f>+M367/2</f>
        <v>3700</v>
      </c>
      <c r="Y367" s="115">
        <f>+'EGRESOS POR COMPONENTE'!P358</f>
        <v>0</v>
      </c>
      <c r="Z367" s="115">
        <f t="shared" si="111"/>
        <v>7400</v>
      </c>
      <c r="AA367" s="115">
        <f t="shared" si="110"/>
        <v>0</v>
      </c>
    </row>
    <row r="368" spans="1:27" s="24" customFormat="1" ht="25.5" customHeight="1" x14ac:dyDescent="0.2">
      <c r="A368" s="23"/>
      <c r="B368" s="23"/>
      <c r="C368" s="23"/>
      <c r="D368" s="23"/>
      <c r="E368" s="126"/>
      <c r="F368" s="127"/>
      <c r="G368" s="119"/>
      <c r="H368" s="121" t="s">
        <v>91</v>
      </c>
      <c r="I368" s="121"/>
      <c r="J368" s="121"/>
      <c r="K368" s="121"/>
      <c r="L368" s="125"/>
      <c r="M368" s="199">
        <f>SUM(M365:M367)</f>
        <v>10608</v>
      </c>
      <c r="N368" s="199">
        <f t="shared" ref="N368:AA368" si="113">SUM(N365:N367)</f>
        <v>0</v>
      </c>
      <c r="O368" s="199">
        <f t="shared" si="113"/>
        <v>0</v>
      </c>
      <c r="P368" s="199">
        <f t="shared" si="113"/>
        <v>0</v>
      </c>
      <c r="Q368" s="199">
        <f t="shared" si="113"/>
        <v>0</v>
      </c>
      <c r="R368" s="199">
        <f t="shared" si="113"/>
        <v>0</v>
      </c>
      <c r="S368" s="199">
        <f t="shared" si="113"/>
        <v>3700</v>
      </c>
      <c r="T368" s="199">
        <f t="shared" si="113"/>
        <v>0</v>
      </c>
      <c r="U368" s="199">
        <f t="shared" si="113"/>
        <v>0</v>
      </c>
      <c r="V368" s="199">
        <f t="shared" si="113"/>
        <v>3208</v>
      </c>
      <c r="W368" s="199">
        <f t="shared" si="113"/>
        <v>0</v>
      </c>
      <c r="X368" s="199">
        <f t="shared" si="113"/>
        <v>3700</v>
      </c>
      <c r="Y368" s="199">
        <f t="shared" si="113"/>
        <v>0</v>
      </c>
      <c r="Z368" s="199">
        <f t="shared" si="113"/>
        <v>10608</v>
      </c>
      <c r="AA368" s="199">
        <f t="shared" si="113"/>
        <v>0</v>
      </c>
    </row>
    <row r="369" spans="1:27" s="24" customFormat="1" ht="10.5" customHeight="1" x14ac:dyDescent="0.2">
      <c r="A369" s="57"/>
      <c r="B369" s="57"/>
      <c r="C369" s="57"/>
      <c r="D369" s="57"/>
      <c r="E369" s="58"/>
      <c r="F369" s="54"/>
      <c r="G369" s="59"/>
      <c r="H369" s="59"/>
      <c r="I369" s="59"/>
      <c r="J369" s="59"/>
      <c r="K369" s="59"/>
      <c r="L369" s="59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</row>
    <row r="370" spans="1:27" s="24" customFormat="1" ht="25.5" customHeight="1" x14ac:dyDescent="0.2">
      <c r="A370" s="23"/>
      <c r="B370" s="23"/>
      <c r="C370" s="23"/>
      <c r="D370" s="23"/>
      <c r="E370" s="20"/>
      <c r="F370" s="21"/>
      <c r="G370" s="25"/>
      <c r="H370" s="25"/>
      <c r="I370" s="25"/>
      <c r="J370" s="25"/>
      <c r="K370" s="25"/>
      <c r="L370" s="25"/>
      <c r="M370" s="26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</row>
    <row r="371" spans="1:27" s="24" customFormat="1" ht="25.5" customHeight="1" x14ac:dyDescent="0.2">
      <c r="A371" s="23"/>
      <c r="B371" s="23"/>
      <c r="C371" s="23"/>
      <c r="D371" s="23"/>
      <c r="E371" s="20"/>
      <c r="F371" s="21"/>
      <c r="G371" s="25"/>
      <c r="H371" s="25"/>
      <c r="I371" s="25"/>
      <c r="J371" s="25"/>
      <c r="K371" s="25"/>
      <c r="L371" s="25"/>
      <c r="M371" s="26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</row>
    <row r="372" spans="1:27" s="24" customFormat="1" ht="25.5" customHeight="1" x14ac:dyDescent="0.2">
      <c r="A372" s="23"/>
      <c r="B372" s="23"/>
      <c r="C372" s="23"/>
      <c r="D372" s="23"/>
      <c r="E372" s="20"/>
      <c r="F372" s="21"/>
      <c r="G372" s="25"/>
      <c r="H372" s="25"/>
      <c r="I372" s="25"/>
      <c r="J372" s="25"/>
      <c r="K372" s="25"/>
      <c r="L372" s="25"/>
      <c r="M372" s="26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</row>
    <row r="373" spans="1:27" s="24" customFormat="1" ht="25.5" customHeight="1" x14ac:dyDescent="0.2">
      <c r="A373" s="23"/>
      <c r="B373" s="23"/>
      <c r="C373" s="23"/>
      <c r="D373" s="23"/>
      <c r="E373" s="20"/>
      <c r="F373" s="21"/>
      <c r="G373" s="25"/>
      <c r="H373" s="25"/>
      <c r="I373" s="25"/>
      <c r="J373" s="25"/>
      <c r="K373" s="25"/>
      <c r="L373" s="25"/>
      <c r="M373" s="26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</row>
    <row r="374" spans="1:27" s="24" customFormat="1" ht="25.5" customHeight="1" x14ac:dyDescent="0.2">
      <c r="A374" s="23"/>
      <c r="B374" s="23"/>
      <c r="C374" s="23"/>
      <c r="D374" s="23"/>
      <c r="E374" s="20"/>
      <c r="F374" s="21"/>
      <c r="G374" s="25"/>
      <c r="H374" s="25"/>
      <c r="I374" s="25"/>
      <c r="J374" s="25"/>
      <c r="K374" s="25"/>
      <c r="L374" s="25"/>
      <c r="M374" s="26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</row>
    <row r="375" spans="1:27" s="24" customFormat="1" ht="25.5" customHeight="1" x14ac:dyDescent="0.2">
      <c r="A375" s="23"/>
      <c r="B375" s="23"/>
      <c r="C375" s="23"/>
      <c r="D375" s="23"/>
      <c r="E375" s="20"/>
      <c r="F375" s="21"/>
      <c r="G375" s="25"/>
      <c r="H375" s="25"/>
      <c r="I375" s="25"/>
      <c r="J375" s="25"/>
      <c r="K375" s="25"/>
      <c r="L375" s="25"/>
      <c r="M375" s="26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</row>
    <row r="376" spans="1:27" s="24" customFormat="1" ht="25.5" customHeight="1" x14ac:dyDescent="0.2">
      <c r="A376" s="23"/>
      <c r="B376" s="23"/>
      <c r="C376" s="23"/>
      <c r="D376" s="23"/>
      <c r="E376" s="20"/>
      <c r="F376" s="21"/>
      <c r="G376" s="25"/>
      <c r="H376" s="25"/>
      <c r="I376" s="25"/>
      <c r="J376" s="25"/>
      <c r="K376" s="25"/>
      <c r="L376" s="25"/>
      <c r="M376" s="26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</row>
    <row r="377" spans="1:27" s="24" customFormat="1" ht="25.5" customHeight="1" x14ac:dyDescent="0.2">
      <c r="A377" s="23"/>
      <c r="B377" s="23"/>
      <c r="C377" s="23"/>
      <c r="D377" s="23"/>
      <c r="E377" s="20"/>
      <c r="F377" s="21"/>
      <c r="G377" s="25"/>
      <c r="H377" s="25"/>
      <c r="I377" s="25"/>
      <c r="J377" s="25"/>
      <c r="K377" s="25"/>
      <c r="L377" s="25"/>
      <c r="M377" s="26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</row>
    <row r="378" spans="1:27" s="24" customFormat="1" ht="25.5" customHeight="1" x14ac:dyDescent="0.2">
      <c r="A378" s="23"/>
      <c r="B378" s="23"/>
      <c r="C378" s="23"/>
      <c r="D378" s="23"/>
      <c r="E378" s="20"/>
      <c r="F378" s="21"/>
      <c r="G378" s="25"/>
      <c r="H378" s="25"/>
      <c r="I378" s="25"/>
      <c r="J378" s="25"/>
      <c r="K378" s="25"/>
      <c r="L378" s="25"/>
      <c r="M378" s="26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</row>
    <row r="379" spans="1:27" s="24" customFormat="1" ht="25.5" customHeight="1" x14ac:dyDescent="0.2">
      <c r="A379" s="23"/>
      <c r="B379" s="23"/>
      <c r="C379" s="23"/>
      <c r="D379" s="23"/>
      <c r="E379" s="20"/>
      <c r="F379" s="21"/>
      <c r="G379" s="25"/>
      <c r="H379" s="25"/>
      <c r="I379" s="25"/>
      <c r="J379" s="25"/>
      <c r="K379" s="25"/>
      <c r="L379" s="25"/>
      <c r="M379" s="26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</row>
    <row r="380" spans="1:27" s="24" customFormat="1" ht="25.5" customHeight="1" x14ac:dyDescent="0.2">
      <c r="A380" s="23"/>
      <c r="B380" s="23"/>
      <c r="C380" s="23"/>
      <c r="D380" s="23"/>
      <c r="E380" s="20"/>
      <c r="F380" s="21"/>
      <c r="G380" s="25"/>
      <c r="H380" s="25"/>
      <c r="I380" s="25"/>
      <c r="J380" s="25"/>
      <c r="K380" s="25"/>
      <c r="L380" s="25"/>
      <c r="M380" s="26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</row>
    <row r="381" spans="1:27" s="24" customFormat="1" ht="25.5" customHeight="1" x14ac:dyDescent="0.2">
      <c r="A381" s="23"/>
      <c r="B381" s="23"/>
      <c r="C381" s="23"/>
      <c r="D381" s="23"/>
      <c r="E381" s="20"/>
      <c r="F381" s="21"/>
      <c r="G381" s="25"/>
      <c r="H381" s="25"/>
      <c r="I381" s="25"/>
      <c r="J381" s="25"/>
      <c r="K381" s="25"/>
      <c r="L381" s="25"/>
      <c r="M381" s="26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</row>
    <row r="382" spans="1:27" s="24" customFormat="1" ht="25.5" customHeight="1" x14ac:dyDescent="0.2">
      <c r="A382" s="23"/>
      <c r="B382" s="23"/>
      <c r="C382" s="23"/>
      <c r="D382" s="23"/>
      <c r="E382" s="20"/>
      <c r="F382" s="21"/>
      <c r="G382" s="25"/>
      <c r="H382" s="25"/>
      <c r="I382" s="25"/>
      <c r="J382" s="25"/>
      <c r="K382" s="25"/>
      <c r="L382" s="25"/>
      <c r="M382" s="26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</row>
    <row r="383" spans="1:27" s="24" customFormat="1" ht="25.5" customHeight="1" x14ac:dyDescent="0.2">
      <c r="A383" s="23"/>
      <c r="B383" s="23"/>
      <c r="C383" s="23"/>
      <c r="D383" s="23"/>
      <c r="E383" s="20"/>
      <c r="F383" s="21"/>
      <c r="G383" s="25"/>
      <c r="H383" s="25"/>
      <c r="I383" s="25"/>
      <c r="J383" s="25"/>
      <c r="K383" s="25"/>
      <c r="L383" s="25"/>
      <c r="M383" s="26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</row>
    <row r="384" spans="1:27" s="24" customFormat="1" ht="25.5" customHeight="1" x14ac:dyDescent="0.2">
      <c r="A384" s="23"/>
      <c r="B384" s="23"/>
      <c r="C384" s="23"/>
      <c r="D384" s="23"/>
      <c r="E384" s="20"/>
      <c r="F384" s="21"/>
      <c r="G384" s="25"/>
      <c r="H384" s="25"/>
      <c r="I384" s="25"/>
      <c r="J384" s="25"/>
      <c r="K384" s="25"/>
      <c r="L384" s="25"/>
      <c r="M384" s="26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</row>
    <row r="385" spans="1:27" s="24" customFormat="1" ht="25.5" customHeight="1" x14ac:dyDescent="0.2">
      <c r="A385" s="23"/>
      <c r="B385" s="23"/>
      <c r="C385" s="23"/>
      <c r="D385" s="23"/>
      <c r="E385" s="20"/>
      <c r="F385" s="21"/>
      <c r="G385" s="25"/>
      <c r="H385" s="25"/>
      <c r="I385" s="25"/>
      <c r="J385" s="25"/>
      <c r="K385" s="25"/>
      <c r="L385" s="25"/>
      <c r="M385" s="26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</row>
    <row r="386" spans="1:27" s="24" customFormat="1" ht="25.5" customHeight="1" x14ac:dyDescent="0.2">
      <c r="A386" s="23"/>
      <c r="B386" s="23"/>
      <c r="C386" s="23"/>
      <c r="D386" s="23"/>
      <c r="E386" s="20"/>
      <c r="F386" s="21"/>
      <c r="G386" s="25"/>
      <c r="H386" s="25"/>
      <c r="I386" s="25"/>
      <c r="J386" s="25"/>
      <c r="K386" s="25"/>
      <c r="L386" s="25"/>
      <c r="M386" s="26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</row>
    <row r="387" spans="1:27" s="24" customFormat="1" ht="25.5" customHeight="1" x14ac:dyDescent="0.2">
      <c r="A387" s="23"/>
      <c r="B387" s="23"/>
      <c r="C387" s="23"/>
      <c r="D387" s="23"/>
      <c r="E387" s="20"/>
      <c r="F387" s="21"/>
      <c r="G387" s="25"/>
      <c r="H387" s="25"/>
      <c r="I387" s="25"/>
      <c r="J387" s="25"/>
      <c r="K387" s="25"/>
      <c r="L387" s="25"/>
      <c r="M387" s="26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</row>
    <row r="388" spans="1:27" s="24" customFormat="1" ht="25.5" customHeight="1" x14ac:dyDescent="0.2">
      <c r="A388" s="23"/>
      <c r="B388" s="23"/>
      <c r="C388" s="23"/>
      <c r="D388" s="23"/>
      <c r="E388" s="20"/>
      <c r="F388" s="21"/>
      <c r="G388" s="25"/>
      <c r="H388" s="25"/>
      <c r="I388" s="25"/>
      <c r="J388" s="25"/>
      <c r="K388" s="25"/>
      <c r="L388" s="25"/>
      <c r="M388" s="26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</row>
    <row r="389" spans="1:27" s="24" customFormat="1" ht="25.5" customHeight="1" x14ac:dyDescent="0.2">
      <c r="A389" s="23"/>
      <c r="B389" s="23"/>
      <c r="C389" s="23"/>
      <c r="D389" s="23"/>
      <c r="E389" s="20"/>
      <c r="F389" s="21"/>
      <c r="G389" s="25"/>
      <c r="H389" s="25"/>
      <c r="I389" s="25"/>
      <c r="J389" s="25"/>
      <c r="K389" s="25"/>
      <c r="L389" s="25"/>
      <c r="M389" s="26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</row>
    <row r="390" spans="1:27" s="24" customFormat="1" ht="25.5" customHeight="1" x14ac:dyDescent="0.2">
      <c r="A390" s="23"/>
      <c r="B390" s="23"/>
      <c r="C390" s="23"/>
      <c r="D390" s="23"/>
      <c r="E390" s="20"/>
      <c r="F390" s="21"/>
      <c r="G390" s="25"/>
      <c r="H390" s="25"/>
      <c r="I390" s="25"/>
      <c r="J390" s="25"/>
      <c r="K390" s="25"/>
      <c r="L390" s="25"/>
      <c r="M390" s="26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</row>
    <row r="391" spans="1:27" s="24" customFormat="1" ht="25.5" customHeight="1" x14ac:dyDescent="0.2">
      <c r="A391" s="23"/>
      <c r="B391" s="23"/>
      <c r="C391" s="23"/>
      <c r="D391" s="23"/>
      <c r="E391" s="20"/>
      <c r="F391" s="21"/>
      <c r="G391" s="25"/>
      <c r="H391" s="25"/>
      <c r="I391" s="25"/>
      <c r="J391" s="25"/>
      <c r="K391" s="25"/>
      <c r="L391" s="25"/>
      <c r="M391" s="26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</row>
    <row r="392" spans="1:27" s="24" customFormat="1" ht="25.5" customHeight="1" x14ac:dyDescent="0.2">
      <c r="A392" s="23"/>
      <c r="B392" s="23"/>
      <c r="C392" s="23"/>
      <c r="D392" s="23"/>
      <c r="E392" s="20"/>
      <c r="F392" s="21"/>
      <c r="G392" s="25"/>
      <c r="H392" s="25"/>
      <c r="I392" s="25"/>
      <c r="J392" s="25"/>
      <c r="K392" s="25"/>
      <c r="L392" s="25"/>
      <c r="M392" s="26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</row>
    <row r="393" spans="1:27" s="24" customFormat="1" ht="25.5" customHeight="1" x14ac:dyDescent="0.2">
      <c r="A393" s="23"/>
      <c r="B393" s="23"/>
      <c r="C393" s="23"/>
      <c r="D393" s="23"/>
      <c r="E393" s="20"/>
      <c r="F393" s="21"/>
      <c r="G393" s="25"/>
      <c r="H393" s="25"/>
      <c r="I393" s="25"/>
      <c r="J393" s="25"/>
      <c r="K393" s="25"/>
      <c r="L393" s="25"/>
      <c r="M393" s="26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</row>
    <row r="394" spans="1:27" s="24" customFormat="1" ht="25.5" customHeight="1" x14ac:dyDescent="0.2">
      <c r="A394" s="23"/>
      <c r="B394" s="23"/>
      <c r="C394" s="23"/>
      <c r="D394" s="23"/>
      <c r="E394" s="20"/>
      <c r="F394" s="21"/>
      <c r="G394" s="25"/>
      <c r="H394" s="25"/>
      <c r="I394" s="25"/>
      <c r="J394" s="25"/>
      <c r="K394" s="25"/>
      <c r="L394" s="25"/>
      <c r="M394" s="26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</row>
    <row r="395" spans="1:27" s="24" customFormat="1" ht="25.5" customHeight="1" x14ac:dyDescent="0.2">
      <c r="A395" s="23"/>
      <c r="B395" s="23"/>
      <c r="C395" s="23"/>
      <c r="D395" s="23"/>
      <c r="E395" s="20"/>
      <c r="F395" s="21"/>
      <c r="G395" s="25"/>
      <c r="H395" s="25"/>
      <c r="I395" s="25"/>
      <c r="J395" s="25"/>
      <c r="K395" s="25"/>
      <c r="L395" s="25"/>
      <c r="M395" s="26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</row>
    <row r="396" spans="1:27" s="24" customFormat="1" ht="25.5" customHeight="1" x14ac:dyDescent="0.2">
      <c r="A396" s="23"/>
      <c r="B396" s="23"/>
      <c r="C396" s="23"/>
      <c r="D396" s="23"/>
      <c r="E396" s="20"/>
      <c r="F396" s="21"/>
      <c r="G396" s="25"/>
      <c r="H396" s="25"/>
      <c r="I396" s="25"/>
      <c r="J396" s="25"/>
      <c r="K396" s="25"/>
      <c r="L396" s="25"/>
      <c r="M396" s="26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</row>
    <row r="397" spans="1:27" s="24" customFormat="1" ht="25.5" customHeight="1" x14ac:dyDescent="0.2">
      <c r="A397" s="23"/>
      <c r="B397" s="23"/>
      <c r="C397" s="23"/>
      <c r="D397" s="23"/>
      <c r="E397" s="20"/>
      <c r="F397" s="21"/>
      <c r="G397" s="25"/>
      <c r="H397" s="25"/>
      <c r="I397" s="25"/>
      <c r="J397" s="25"/>
      <c r="K397" s="25"/>
      <c r="L397" s="25"/>
      <c r="M397" s="26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</row>
    <row r="398" spans="1:27" s="24" customFormat="1" ht="25.5" customHeight="1" x14ac:dyDescent="0.2">
      <c r="A398" s="23"/>
      <c r="B398" s="23"/>
      <c r="C398" s="23"/>
      <c r="D398" s="23"/>
      <c r="E398" s="20"/>
      <c r="F398" s="21"/>
      <c r="G398" s="25"/>
      <c r="H398" s="25"/>
      <c r="I398" s="25"/>
      <c r="J398" s="25"/>
      <c r="K398" s="25"/>
      <c r="L398" s="25"/>
      <c r="M398" s="26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</row>
    <row r="399" spans="1:27" s="24" customFormat="1" ht="25.5" customHeight="1" x14ac:dyDescent="0.2">
      <c r="A399" s="23"/>
      <c r="B399" s="23"/>
      <c r="C399" s="23"/>
      <c r="D399" s="23"/>
      <c r="E399" s="20"/>
      <c r="F399" s="21"/>
      <c r="G399" s="25"/>
      <c r="H399" s="25"/>
      <c r="I399" s="25"/>
      <c r="J399" s="25"/>
      <c r="K399" s="25"/>
      <c r="L399" s="25"/>
      <c r="M399" s="26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</row>
    <row r="400" spans="1:27" s="24" customFormat="1" ht="25.5" customHeight="1" x14ac:dyDescent="0.2">
      <c r="A400" s="23"/>
      <c r="B400" s="23"/>
      <c r="C400" s="23"/>
      <c r="D400" s="23"/>
      <c r="E400" s="20"/>
      <c r="F400" s="21"/>
      <c r="G400" s="25"/>
      <c r="H400" s="25"/>
      <c r="I400" s="25"/>
      <c r="J400" s="25"/>
      <c r="K400" s="25"/>
      <c r="L400" s="25"/>
      <c r="M400" s="26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</row>
    <row r="401" spans="1:27" s="24" customFormat="1" ht="25.5" customHeight="1" x14ac:dyDescent="0.2">
      <c r="A401" s="23"/>
      <c r="B401" s="23"/>
      <c r="C401" s="23"/>
      <c r="D401" s="23"/>
      <c r="E401" s="20"/>
      <c r="F401" s="21"/>
      <c r="G401" s="25"/>
      <c r="H401" s="25"/>
      <c r="I401" s="25"/>
      <c r="J401" s="25"/>
      <c r="K401" s="25"/>
      <c r="L401" s="25"/>
      <c r="M401" s="26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</row>
    <row r="402" spans="1:27" s="24" customFormat="1" ht="25.5" customHeight="1" x14ac:dyDescent="0.2">
      <c r="A402" s="23"/>
      <c r="B402" s="23"/>
      <c r="C402" s="23"/>
      <c r="D402" s="23"/>
      <c r="E402" s="20"/>
      <c r="F402" s="21"/>
      <c r="G402" s="25"/>
      <c r="H402" s="25"/>
      <c r="I402" s="25"/>
      <c r="J402" s="25"/>
      <c r="K402" s="25"/>
      <c r="L402" s="25"/>
      <c r="M402" s="26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</row>
    <row r="403" spans="1:27" s="24" customFormat="1" ht="25.5" customHeight="1" x14ac:dyDescent="0.2">
      <c r="A403" s="23"/>
      <c r="B403" s="23"/>
      <c r="C403" s="23"/>
      <c r="D403" s="23"/>
      <c r="E403" s="20"/>
      <c r="F403" s="21"/>
      <c r="G403" s="25"/>
      <c r="H403" s="25"/>
      <c r="I403" s="25"/>
      <c r="J403" s="25"/>
      <c r="K403" s="25"/>
      <c r="L403" s="25"/>
      <c r="M403" s="26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</row>
    <row r="404" spans="1:27" s="24" customFormat="1" ht="25.5" customHeight="1" x14ac:dyDescent="0.2">
      <c r="A404" s="23"/>
      <c r="B404" s="23"/>
      <c r="C404" s="23"/>
      <c r="D404" s="23"/>
      <c r="E404" s="20"/>
      <c r="F404" s="21"/>
      <c r="G404" s="25"/>
      <c r="H404" s="25"/>
      <c r="I404" s="25"/>
      <c r="J404" s="25"/>
      <c r="K404" s="25"/>
      <c r="L404" s="25"/>
      <c r="M404" s="26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</row>
    <row r="405" spans="1:27" s="24" customFormat="1" ht="25.5" customHeight="1" x14ac:dyDescent="0.2">
      <c r="A405" s="23"/>
      <c r="B405" s="23"/>
      <c r="C405" s="23"/>
      <c r="D405" s="23"/>
      <c r="E405" s="20"/>
      <c r="F405" s="21"/>
      <c r="G405" s="25"/>
      <c r="H405" s="25"/>
      <c r="I405" s="25"/>
      <c r="J405" s="25"/>
      <c r="K405" s="25"/>
      <c r="L405" s="25"/>
      <c r="M405" s="26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</row>
    <row r="406" spans="1:27" s="24" customFormat="1" ht="25.5" customHeight="1" x14ac:dyDescent="0.2">
      <c r="A406" s="23"/>
      <c r="B406" s="23"/>
      <c r="C406" s="23"/>
      <c r="D406" s="23"/>
      <c r="E406" s="20"/>
      <c r="F406" s="21"/>
      <c r="G406" s="25"/>
      <c r="H406" s="25"/>
      <c r="I406" s="25"/>
      <c r="J406" s="25"/>
      <c r="K406" s="25"/>
      <c r="L406" s="25"/>
      <c r="M406" s="26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</row>
    <row r="407" spans="1:27" s="24" customFormat="1" ht="25.5" customHeight="1" x14ac:dyDescent="0.2">
      <c r="A407" s="23"/>
      <c r="B407" s="23"/>
      <c r="C407" s="23"/>
      <c r="D407" s="23"/>
      <c r="E407" s="20"/>
      <c r="F407" s="21"/>
      <c r="G407" s="25"/>
      <c r="H407" s="25"/>
      <c r="I407" s="25"/>
      <c r="J407" s="25"/>
      <c r="K407" s="25"/>
      <c r="L407" s="25"/>
      <c r="M407" s="26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</row>
    <row r="408" spans="1:27" s="24" customFormat="1" ht="25.5" customHeight="1" x14ac:dyDescent="0.2">
      <c r="A408" s="23"/>
      <c r="B408" s="23"/>
      <c r="C408" s="23"/>
      <c r="D408" s="23"/>
      <c r="E408" s="20"/>
      <c r="F408" s="21"/>
      <c r="G408" s="25"/>
      <c r="H408" s="25"/>
      <c r="I408" s="25"/>
      <c r="J408" s="25"/>
      <c r="K408" s="25"/>
      <c r="L408" s="25"/>
      <c r="M408" s="26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</row>
    <row r="409" spans="1:27" s="24" customFormat="1" ht="25.5" customHeight="1" x14ac:dyDescent="0.2">
      <c r="A409" s="23"/>
      <c r="B409" s="23"/>
      <c r="C409" s="23"/>
      <c r="D409" s="23"/>
      <c r="E409" s="20"/>
      <c r="F409" s="21"/>
      <c r="G409" s="25"/>
      <c r="H409" s="25"/>
      <c r="I409" s="25"/>
      <c r="J409" s="25"/>
      <c r="K409" s="25"/>
      <c r="L409" s="25"/>
      <c r="M409" s="26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</row>
    <row r="410" spans="1:27" s="24" customFormat="1" ht="25.5" customHeight="1" x14ac:dyDescent="0.2">
      <c r="A410" s="23"/>
      <c r="B410" s="23"/>
      <c r="C410" s="23"/>
      <c r="D410" s="23"/>
      <c r="E410" s="20"/>
      <c r="F410" s="21"/>
      <c r="G410" s="25"/>
      <c r="H410" s="25"/>
      <c r="I410" s="25"/>
      <c r="J410" s="25"/>
      <c r="K410" s="25"/>
      <c r="L410" s="25"/>
      <c r="M410" s="26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</row>
    <row r="411" spans="1:27" s="24" customFormat="1" ht="25.5" customHeight="1" x14ac:dyDescent="0.2">
      <c r="A411" s="23"/>
      <c r="B411" s="23"/>
      <c r="C411" s="23"/>
      <c r="D411" s="23"/>
      <c r="E411" s="20"/>
      <c r="F411" s="21"/>
      <c r="G411" s="25"/>
      <c r="H411" s="25"/>
      <c r="I411" s="25"/>
      <c r="J411" s="25"/>
      <c r="K411" s="25"/>
      <c r="L411" s="25"/>
      <c r="M411" s="26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</row>
    <row r="412" spans="1:27" s="24" customFormat="1" ht="25.5" customHeight="1" x14ac:dyDescent="0.2">
      <c r="A412" s="23"/>
      <c r="B412" s="23"/>
      <c r="C412" s="23"/>
      <c r="D412" s="23"/>
      <c r="E412" s="20"/>
      <c r="F412" s="21"/>
      <c r="G412" s="25"/>
      <c r="H412" s="25"/>
      <c r="I412" s="25"/>
      <c r="J412" s="25"/>
      <c r="K412" s="25"/>
      <c r="L412" s="25"/>
      <c r="M412" s="26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</row>
    <row r="413" spans="1:27" s="24" customFormat="1" ht="25.5" customHeight="1" x14ac:dyDescent="0.2">
      <c r="A413" s="23"/>
      <c r="B413" s="23"/>
      <c r="C413" s="23"/>
      <c r="D413" s="23"/>
      <c r="E413" s="20"/>
      <c r="F413" s="21"/>
      <c r="G413" s="25"/>
      <c r="H413" s="25"/>
      <c r="I413" s="25"/>
      <c r="J413" s="25"/>
      <c r="K413" s="25"/>
      <c r="L413" s="25"/>
      <c r="M413" s="26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</row>
    <row r="414" spans="1:27" s="24" customFormat="1" ht="25.5" customHeight="1" x14ac:dyDescent="0.2">
      <c r="A414" s="23"/>
      <c r="B414" s="23"/>
      <c r="C414" s="23"/>
      <c r="D414" s="23"/>
      <c r="E414" s="20"/>
      <c r="F414" s="21"/>
      <c r="G414" s="25"/>
      <c r="H414" s="25"/>
      <c r="I414" s="25"/>
      <c r="J414" s="25"/>
      <c r="K414" s="25"/>
      <c r="L414" s="25"/>
      <c r="M414" s="26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</row>
    <row r="415" spans="1:27" s="24" customFormat="1" ht="25.5" customHeight="1" x14ac:dyDescent="0.2">
      <c r="A415" s="23"/>
      <c r="B415" s="23"/>
      <c r="C415" s="23"/>
      <c r="D415" s="23"/>
      <c r="E415" s="20"/>
      <c r="F415" s="21"/>
      <c r="G415" s="25"/>
      <c r="H415" s="25"/>
      <c r="I415" s="25"/>
      <c r="J415" s="25"/>
      <c r="K415" s="25"/>
      <c r="L415" s="25"/>
      <c r="M415" s="26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</row>
    <row r="416" spans="1:27" s="24" customFormat="1" ht="25.5" customHeight="1" x14ac:dyDescent="0.2">
      <c r="A416" s="23"/>
      <c r="B416" s="23"/>
      <c r="C416" s="23"/>
      <c r="D416" s="23"/>
      <c r="E416" s="20"/>
      <c r="F416" s="21"/>
      <c r="G416" s="25"/>
      <c r="H416" s="25"/>
      <c r="I416" s="25"/>
      <c r="J416" s="25"/>
      <c r="K416" s="25"/>
      <c r="L416" s="25"/>
      <c r="M416" s="26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</row>
    <row r="417" spans="1:27" s="24" customFormat="1" ht="25.5" customHeight="1" x14ac:dyDescent="0.2">
      <c r="A417" s="23"/>
      <c r="B417" s="23"/>
      <c r="C417" s="23"/>
      <c r="D417" s="23"/>
      <c r="E417" s="20"/>
      <c r="F417" s="21"/>
      <c r="G417" s="25"/>
      <c r="H417" s="25"/>
      <c r="I417" s="25"/>
      <c r="J417" s="25"/>
      <c r="K417" s="25"/>
      <c r="L417" s="25"/>
      <c r="M417" s="26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</row>
    <row r="418" spans="1:27" s="24" customFormat="1" ht="25.5" customHeight="1" x14ac:dyDescent="0.2">
      <c r="A418" s="23"/>
      <c r="B418" s="23"/>
      <c r="C418" s="23"/>
      <c r="D418" s="23"/>
      <c r="E418" s="20"/>
      <c r="F418" s="21"/>
      <c r="G418" s="25"/>
      <c r="H418" s="25"/>
      <c r="I418" s="25"/>
      <c r="J418" s="25"/>
      <c r="K418" s="25"/>
      <c r="L418" s="25"/>
      <c r="M418" s="26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</row>
    <row r="419" spans="1:27" s="24" customFormat="1" ht="25.5" customHeight="1" x14ac:dyDescent="0.2">
      <c r="A419" s="23"/>
      <c r="B419" s="23"/>
      <c r="C419" s="23"/>
      <c r="D419" s="23"/>
      <c r="E419" s="20"/>
      <c r="F419" s="21"/>
      <c r="G419" s="25"/>
      <c r="H419" s="25"/>
      <c r="I419" s="25"/>
      <c r="J419" s="25"/>
      <c r="K419" s="25"/>
      <c r="L419" s="25"/>
      <c r="M419" s="26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</row>
    <row r="420" spans="1:27" s="24" customFormat="1" ht="25.5" customHeight="1" x14ac:dyDescent="0.2">
      <c r="A420" s="23"/>
      <c r="B420" s="23"/>
      <c r="C420" s="23"/>
      <c r="D420" s="23"/>
      <c r="E420" s="20"/>
      <c r="F420" s="21"/>
      <c r="G420" s="25"/>
      <c r="H420" s="25"/>
      <c r="I420" s="25"/>
      <c r="J420" s="25"/>
      <c r="K420" s="25"/>
      <c r="L420" s="25"/>
      <c r="M420" s="26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</row>
    <row r="421" spans="1:27" s="24" customFormat="1" ht="25.5" customHeight="1" x14ac:dyDescent="0.2">
      <c r="A421" s="23"/>
      <c r="B421" s="23"/>
      <c r="C421" s="23"/>
      <c r="D421" s="23"/>
      <c r="E421" s="20"/>
      <c r="F421" s="21"/>
      <c r="G421" s="25"/>
      <c r="H421" s="25"/>
      <c r="I421" s="25"/>
      <c r="J421" s="25"/>
      <c r="K421" s="25"/>
      <c r="L421" s="25"/>
      <c r="M421" s="26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</row>
    <row r="422" spans="1:27" s="24" customFormat="1" ht="25.5" customHeight="1" x14ac:dyDescent="0.2">
      <c r="A422" s="23"/>
      <c r="B422" s="23"/>
      <c r="C422" s="23"/>
      <c r="D422" s="23"/>
      <c r="E422" s="20"/>
      <c r="F422" s="21"/>
      <c r="G422" s="25"/>
      <c r="H422" s="25"/>
      <c r="I422" s="25"/>
      <c r="J422" s="25"/>
      <c r="K422" s="25"/>
      <c r="L422" s="25"/>
      <c r="M422" s="26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</row>
    <row r="423" spans="1:27" s="24" customFormat="1" ht="25.5" customHeight="1" x14ac:dyDescent="0.2">
      <c r="A423" s="23"/>
      <c r="B423" s="23"/>
      <c r="C423" s="23"/>
      <c r="D423" s="23"/>
      <c r="E423" s="20"/>
      <c r="F423" s="21"/>
      <c r="G423" s="25"/>
      <c r="H423" s="25"/>
      <c r="I423" s="25"/>
      <c r="J423" s="25"/>
      <c r="K423" s="25"/>
      <c r="L423" s="25"/>
      <c r="M423" s="26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</row>
    <row r="424" spans="1:27" s="24" customFormat="1" ht="25.5" customHeight="1" x14ac:dyDescent="0.2">
      <c r="A424" s="23"/>
      <c r="B424" s="23"/>
      <c r="C424" s="23"/>
      <c r="D424" s="23"/>
      <c r="E424" s="20"/>
      <c r="F424" s="21"/>
      <c r="G424" s="25"/>
      <c r="H424" s="25"/>
      <c r="I424" s="25"/>
      <c r="J424" s="25"/>
      <c r="K424" s="25"/>
      <c r="L424" s="25"/>
      <c r="M424" s="26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</row>
    <row r="425" spans="1:27" s="24" customFormat="1" ht="25.5" customHeight="1" x14ac:dyDescent="0.2">
      <c r="A425" s="23"/>
      <c r="B425" s="23"/>
      <c r="C425" s="23"/>
      <c r="D425" s="23"/>
      <c r="E425" s="20"/>
      <c r="F425" s="21"/>
      <c r="G425" s="25"/>
      <c r="H425" s="25"/>
      <c r="I425" s="25"/>
      <c r="J425" s="25"/>
      <c r="K425" s="25"/>
      <c r="L425" s="25"/>
      <c r="M425" s="26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</row>
    <row r="426" spans="1:27" s="24" customFormat="1" ht="25.5" customHeight="1" x14ac:dyDescent="0.2">
      <c r="A426" s="23"/>
      <c r="B426" s="23"/>
      <c r="C426" s="23"/>
      <c r="D426" s="23"/>
      <c r="E426" s="20"/>
      <c r="F426" s="21"/>
      <c r="G426" s="25"/>
      <c r="H426" s="25"/>
      <c r="I426" s="25"/>
      <c r="J426" s="25"/>
      <c r="K426" s="25"/>
      <c r="L426" s="25"/>
      <c r="M426" s="26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</row>
    <row r="427" spans="1:27" s="24" customFormat="1" ht="25.5" customHeight="1" x14ac:dyDescent="0.2">
      <c r="A427" s="23"/>
      <c r="B427" s="23"/>
      <c r="C427" s="23"/>
      <c r="D427" s="23"/>
      <c r="E427" s="20"/>
      <c r="F427" s="21"/>
      <c r="G427" s="25"/>
      <c r="H427" s="25"/>
      <c r="I427" s="25"/>
      <c r="J427" s="25"/>
      <c r="K427" s="25"/>
      <c r="L427" s="25"/>
      <c r="M427" s="26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</row>
    <row r="428" spans="1:27" s="24" customFormat="1" ht="25.5" customHeight="1" x14ac:dyDescent="0.2">
      <c r="A428" s="23"/>
      <c r="B428" s="23"/>
      <c r="C428" s="23"/>
      <c r="D428" s="23"/>
      <c r="E428" s="20"/>
      <c r="F428" s="21"/>
      <c r="G428" s="25"/>
      <c r="H428" s="25"/>
      <c r="I428" s="25"/>
      <c r="J428" s="25"/>
      <c r="K428" s="25"/>
      <c r="L428" s="25"/>
      <c r="M428" s="26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</row>
    <row r="429" spans="1:27" s="24" customFormat="1" ht="25.5" customHeight="1" x14ac:dyDescent="0.2">
      <c r="A429" s="23"/>
      <c r="B429" s="23"/>
      <c r="C429" s="23"/>
      <c r="D429" s="23"/>
      <c r="E429" s="20"/>
      <c r="F429" s="21"/>
      <c r="G429" s="25"/>
      <c r="H429" s="25"/>
      <c r="I429" s="25"/>
      <c r="J429" s="25"/>
      <c r="K429" s="25"/>
      <c r="L429" s="25"/>
      <c r="M429" s="26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</row>
    <row r="430" spans="1:27" s="24" customFormat="1" ht="25.5" customHeight="1" x14ac:dyDescent="0.2">
      <c r="A430" s="23"/>
      <c r="B430" s="23"/>
      <c r="C430" s="23"/>
      <c r="D430" s="23"/>
      <c r="E430" s="20"/>
      <c r="F430" s="21"/>
      <c r="G430" s="25"/>
      <c r="H430" s="25"/>
      <c r="I430" s="25"/>
      <c r="J430" s="25"/>
      <c r="K430" s="25"/>
      <c r="L430" s="25"/>
      <c r="M430" s="26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</row>
    <row r="431" spans="1:27" s="24" customFormat="1" ht="25.5" customHeight="1" x14ac:dyDescent="0.2">
      <c r="A431" s="23"/>
      <c r="B431" s="23"/>
      <c r="C431" s="23"/>
      <c r="D431" s="23"/>
      <c r="E431" s="20"/>
      <c r="F431" s="21"/>
      <c r="G431" s="25"/>
      <c r="H431" s="25"/>
      <c r="I431" s="25"/>
      <c r="J431" s="25"/>
      <c r="K431" s="25"/>
      <c r="L431" s="25"/>
      <c r="M431" s="26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</row>
    <row r="432" spans="1:27" s="24" customFormat="1" ht="25.5" customHeight="1" x14ac:dyDescent="0.2">
      <c r="A432" s="23"/>
      <c r="B432" s="23"/>
      <c r="C432" s="23"/>
      <c r="D432" s="23"/>
      <c r="E432" s="20"/>
      <c r="F432" s="21"/>
      <c r="G432" s="25"/>
      <c r="H432" s="25"/>
      <c r="I432" s="25"/>
      <c r="J432" s="25"/>
      <c r="K432" s="25"/>
      <c r="L432" s="25"/>
      <c r="M432" s="26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</row>
    <row r="433" spans="1:27" s="24" customFormat="1" ht="25.5" customHeight="1" x14ac:dyDescent="0.2">
      <c r="A433" s="23"/>
      <c r="B433" s="23"/>
      <c r="C433" s="23"/>
      <c r="D433" s="23"/>
      <c r="E433" s="20"/>
      <c r="F433" s="21"/>
      <c r="G433" s="25"/>
      <c r="H433" s="25"/>
      <c r="I433" s="25"/>
      <c r="J433" s="25"/>
      <c r="K433" s="25"/>
      <c r="L433" s="25"/>
      <c r="M433" s="26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</row>
    <row r="434" spans="1:27" s="24" customFormat="1" ht="25.5" customHeight="1" x14ac:dyDescent="0.2">
      <c r="A434" s="23"/>
      <c r="B434" s="23"/>
      <c r="C434" s="23"/>
      <c r="D434" s="23"/>
      <c r="E434" s="20"/>
      <c r="F434" s="21"/>
      <c r="G434" s="25"/>
      <c r="H434" s="25"/>
      <c r="I434" s="25"/>
      <c r="J434" s="25"/>
      <c r="K434" s="25"/>
      <c r="L434" s="25"/>
      <c r="M434" s="26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</row>
    <row r="435" spans="1:27" s="24" customFormat="1" ht="25.5" customHeight="1" x14ac:dyDescent="0.2">
      <c r="A435" s="23"/>
      <c r="B435" s="23"/>
      <c r="C435" s="23"/>
      <c r="D435" s="23"/>
      <c r="E435" s="20"/>
      <c r="F435" s="21"/>
      <c r="G435" s="25"/>
      <c r="H435" s="25"/>
      <c r="I435" s="25"/>
      <c r="J435" s="25"/>
      <c r="K435" s="25"/>
      <c r="L435" s="25"/>
      <c r="M435" s="26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</row>
    <row r="436" spans="1:27" s="24" customFormat="1" ht="25.5" customHeight="1" x14ac:dyDescent="0.2">
      <c r="A436" s="23"/>
      <c r="B436" s="23"/>
      <c r="C436" s="23"/>
      <c r="D436" s="23"/>
      <c r="E436" s="20"/>
      <c r="F436" s="21"/>
      <c r="G436" s="25"/>
      <c r="H436" s="25"/>
      <c r="I436" s="25"/>
      <c r="J436" s="25"/>
      <c r="K436" s="25"/>
      <c r="L436" s="25"/>
      <c r="M436" s="26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</row>
    <row r="437" spans="1:27" s="24" customFormat="1" ht="25.5" customHeight="1" x14ac:dyDescent="0.2">
      <c r="A437" s="23"/>
      <c r="B437" s="23"/>
      <c r="C437" s="23"/>
      <c r="D437" s="23"/>
      <c r="E437" s="20"/>
      <c r="F437" s="21"/>
      <c r="G437" s="25"/>
      <c r="H437" s="25"/>
      <c r="I437" s="25"/>
      <c r="J437" s="25"/>
      <c r="K437" s="25"/>
      <c r="L437" s="25"/>
      <c r="M437" s="26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</row>
    <row r="438" spans="1:27" s="24" customFormat="1" ht="25.5" customHeight="1" x14ac:dyDescent="0.2">
      <c r="A438" s="23"/>
      <c r="B438" s="23"/>
      <c r="C438" s="23"/>
      <c r="D438" s="23"/>
      <c r="E438" s="20"/>
      <c r="F438" s="21"/>
      <c r="G438" s="25"/>
      <c r="H438" s="25"/>
      <c r="I438" s="25"/>
      <c r="J438" s="25"/>
      <c r="K438" s="25"/>
      <c r="L438" s="25"/>
      <c r="M438" s="26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</row>
    <row r="439" spans="1:27" s="24" customFormat="1" ht="25.5" customHeight="1" x14ac:dyDescent="0.2">
      <c r="A439" s="23"/>
      <c r="B439" s="23"/>
      <c r="C439" s="23"/>
      <c r="D439" s="23"/>
      <c r="E439" s="20"/>
      <c r="F439" s="21"/>
      <c r="G439" s="25"/>
      <c r="H439" s="25"/>
      <c r="I439" s="25"/>
      <c r="J439" s="25"/>
      <c r="K439" s="25"/>
      <c r="L439" s="25"/>
      <c r="M439" s="26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</row>
    <row r="440" spans="1:27" s="24" customFormat="1" ht="25.5" customHeight="1" x14ac:dyDescent="0.2">
      <c r="A440" s="23"/>
      <c r="B440" s="23"/>
      <c r="C440" s="23"/>
      <c r="D440" s="23"/>
      <c r="E440" s="20"/>
      <c r="F440" s="21"/>
      <c r="G440" s="25"/>
      <c r="H440" s="25"/>
      <c r="I440" s="25"/>
      <c r="J440" s="25"/>
      <c r="K440" s="25"/>
      <c r="L440" s="25"/>
      <c r="M440" s="26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</row>
    <row r="441" spans="1:27" s="24" customFormat="1" ht="25.5" customHeight="1" x14ac:dyDescent="0.2">
      <c r="A441" s="23"/>
      <c r="B441" s="23"/>
      <c r="C441" s="23"/>
      <c r="D441" s="23"/>
      <c r="E441" s="20"/>
      <c r="F441" s="21"/>
      <c r="G441" s="25"/>
      <c r="H441" s="25"/>
      <c r="I441" s="25"/>
      <c r="J441" s="25"/>
      <c r="K441" s="25"/>
      <c r="L441" s="25"/>
      <c r="M441" s="26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</row>
    <row r="442" spans="1:27" s="24" customFormat="1" ht="25.5" customHeight="1" x14ac:dyDescent="0.2">
      <c r="A442" s="23"/>
      <c r="B442" s="23"/>
      <c r="C442" s="23"/>
      <c r="D442" s="23"/>
      <c r="E442" s="20"/>
      <c r="F442" s="21"/>
      <c r="G442" s="25"/>
      <c r="H442" s="25"/>
      <c r="I442" s="25"/>
      <c r="J442" s="25"/>
      <c r="K442" s="25"/>
      <c r="L442" s="25"/>
      <c r="M442" s="26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</row>
    <row r="443" spans="1:27" s="24" customFormat="1" ht="25.5" customHeight="1" x14ac:dyDescent="0.2">
      <c r="A443" s="23"/>
      <c r="B443" s="23"/>
      <c r="C443" s="23"/>
      <c r="D443" s="23"/>
      <c r="E443" s="20"/>
      <c r="F443" s="21"/>
      <c r="G443" s="25"/>
      <c r="H443" s="25"/>
      <c r="I443" s="25"/>
      <c r="J443" s="25"/>
      <c r="K443" s="25"/>
      <c r="L443" s="25"/>
      <c r="M443" s="26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</row>
    <row r="444" spans="1:27" s="24" customFormat="1" ht="25.5" customHeight="1" x14ac:dyDescent="0.2">
      <c r="A444" s="23"/>
      <c r="B444" s="23"/>
      <c r="C444" s="23"/>
      <c r="D444" s="23"/>
      <c r="E444" s="20"/>
      <c r="F444" s="21"/>
      <c r="G444" s="25"/>
      <c r="H444" s="25"/>
      <c r="I444" s="25"/>
      <c r="J444" s="25"/>
      <c r="K444" s="25"/>
      <c r="L444" s="25"/>
      <c r="M444" s="26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</row>
    <row r="445" spans="1:27" s="24" customFormat="1" ht="25.5" customHeight="1" x14ac:dyDescent="0.2">
      <c r="A445" s="23"/>
      <c r="B445" s="23"/>
      <c r="C445" s="23"/>
      <c r="D445" s="23"/>
      <c r="E445" s="20"/>
      <c r="F445" s="21"/>
      <c r="G445" s="25"/>
      <c r="H445" s="25"/>
      <c r="I445" s="25"/>
      <c r="J445" s="25"/>
      <c r="K445" s="25"/>
      <c r="L445" s="25"/>
      <c r="M445" s="26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</row>
    <row r="446" spans="1:27" s="24" customFormat="1" ht="25.5" customHeight="1" x14ac:dyDescent="0.2">
      <c r="A446" s="23"/>
      <c r="B446" s="23"/>
      <c r="C446" s="23"/>
      <c r="D446" s="23"/>
      <c r="E446" s="20"/>
      <c r="F446" s="21"/>
      <c r="G446" s="25"/>
      <c r="H446" s="25"/>
      <c r="I446" s="25"/>
      <c r="J446" s="25"/>
      <c r="K446" s="25"/>
      <c r="L446" s="25"/>
      <c r="M446" s="26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</row>
    <row r="447" spans="1:27" s="24" customFormat="1" ht="25.5" customHeight="1" x14ac:dyDescent="0.2">
      <c r="A447" s="23"/>
      <c r="B447" s="23"/>
      <c r="C447" s="23"/>
      <c r="D447" s="23"/>
      <c r="E447" s="20"/>
      <c r="F447" s="21"/>
      <c r="G447" s="25"/>
      <c r="H447" s="25"/>
      <c r="I447" s="25"/>
      <c r="J447" s="25"/>
      <c r="K447" s="25"/>
      <c r="L447" s="25"/>
      <c r="M447" s="26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</row>
    <row r="448" spans="1:27" s="24" customFormat="1" ht="25.5" customHeight="1" x14ac:dyDescent="0.2">
      <c r="A448" s="23"/>
      <c r="B448" s="23"/>
      <c r="C448" s="23"/>
      <c r="D448" s="23"/>
      <c r="E448" s="20"/>
      <c r="F448" s="21"/>
      <c r="G448" s="25"/>
      <c r="H448" s="25"/>
      <c r="I448" s="25"/>
      <c r="J448" s="25"/>
      <c r="K448" s="25"/>
      <c r="L448" s="25"/>
      <c r="M448" s="26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</row>
    <row r="449" spans="1:27" s="24" customFormat="1" ht="25.5" customHeight="1" x14ac:dyDescent="0.2">
      <c r="A449" s="23"/>
      <c r="B449" s="23"/>
      <c r="C449" s="23"/>
      <c r="D449" s="23"/>
      <c r="E449" s="20"/>
      <c r="F449" s="21"/>
      <c r="G449" s="25"/>
      <c r="H449" s="25"/>
      <c r="I449" s="25"/>
      <c r="J449" s="25"/>
      <c r="K449" s="25"/>
      <c r="L449" s="25"/>
      <c r="M449" s="26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</row>
    <row r="450" spans="1:27" s="7" customFormat="1" ht="15" customHeight="1" x14ac:dyDescent="0.2">
      <c r="A450" s="17"/>
      <c r="B450" s="17"/>
      <c r="C450" s="9"/>
      <c r="D450" s="9"/>
      <c r="E450" s="9"/>
      <c r="F450" s="9"/>
      <c r="G450" s="9"/>
      <c r="H450" s="17"/>
      <c r="I450" s="17"/>
      <c r="J450" s="17"/>
      <c r="K450" s="9"/>
      <c r="L450" s="9"/>
      <c r="M450" s="27"/>
    </row>
    <row r="451" spans="1:27" s="7" customFormat="1" ht="15" customHeight="1" x14ac:dyDescent="0.2">
      <c r="A451" s="17"/>
      <c r="B451" s="17"/>
      <c r="C451" s="9"/>
      <c r="D451" s="9"/>
      <c r="E451" s="9"/>
      <c r="F451" s="9"/>
      <c r="G451" s="9"/>
      <c r="H451" s="17"/>
      <c r="I451" s="17"/>
      <c r="J451" s="17"/>
      <c r="K451" s="9"/>
      <c r="L451" s="9"/>
      <c r="M451" s="27"/>
    </row>
    <row r="452" spans="1:27" s="7" customFormat="1" ht="15" customHeight="1" x14ac:dyDescent="0.2">
      <c r="A452" s="17"/>
      <c r="B452" s="17"/>
      <c r="C452" s="9"/>
      <c r="D452" s="9"/>
      <c r="E452" s="9"/>
      <c r="F452" s="9"/>
      <c r="G452" s="9"/>
      <c r="H452" s="17"/>
      <c r="I452" s="17"/>
      <c r="J452" s="17"/>
      <c r="K452" s="9"/>
      <c r="L452" s="9"/>
      <c r="M452" s="27"/>
    </row>
    <row r="453" spans="1:27" s="7" customFormat="1" ht="15" customHeight="1" x14ac:dyDescent="0.2">
      <c r="A453" s="17"/>
      <c r="B453" s="17"/>
      <c r="C453" s="9"/>
      <c r="D453" s="9"/>
      <c r="E453" s="9"/>
      <c r="F453" s="9"/>
      <c r="G453" s="9"/>
      <c r="H453" s="17"/>
      <c r="I453" s="17"/>
      <c r="J453" s="17"/>
      <c r="K453" s="9"/>
      <c r="L453" s="9"/>
      <c r="M453" s="27"/>
    </row>
    <row r="454" spans="1:27" s="7" customFormat="1" ht="15" customHeight="1" x14ac:dyDescent="0.2">
      <c r="A454" s="17"/>
      <c r="B454" s="17"/>
      <c r="C454" s="9"/>
      <c r="D454" s="9"/>
      <c r="E454" s="9"/>
      <c r="F454" s="9"/>
      <c r="G454" s="9"/>
      <c r="H454" s="17"/>
      <c r="I454" s="17"/>
      <c r="J454" s="17"/>
      <c r="K454" s="9"/>
      <c r="L454" s="9"/>
      <c r="M454" s="27"/>
    </row>
    <row r="455" spans="1:27" s="7" customFormat="1" ht="15" customHeight="1" x14ac:dyDescent="0.2">
      <c r="A455" s="17"/>
      <c r="B455" s="17"/>
      <c r="C455" s="9"/>
      <c r="D455" s="9"/>
      <c r="E455" s="9"/>
      <c r="F455" s="9"/>
      <c r="G455" s="9"/>
      <c r="H455" s="17"/>
      <c r="I455" s="17"/>
      <c r="J455" s="17"/>
      <c r="K455" s="9"/>
      <c r="L455" s="9"/>
      <c r="M455" s="27"/>
    </row>
    <row r="456" spans="1:27" s="7" customFormat="1" ht="15" customHeight="1" x14ac:dyDescent="0.2">
      <c r="A456" s="17"/>
      <c r="B456" s="17"/>
      <c r="C456" s="9"/>
      <c r="D456" s="9"/>
      <c r="E456" s="9"/>
      <c r="F456" s="9"/>
      <c r="G456" s="9"/>
      <c r="H456" s="17"/>
      <c r="I456" s="17"/>
      <c r="J456" s="17"/>
      <c r="K456" s="9"/>
      <c r="L456" s="9"/>
      <c r="M456" s="27"/>
    </row>
    <row r="457" spans="1:27" s="7" customFormat="1" ht="15" customHeight="1" x14ac:dyDescent="0.2">
      <c r="A457" s="17"/>
      <c r="B457" s="17"/>
      <c r="C457" s="9"/>
      <c r="D457" s="9"/>
      <c r="E457" s="9"/>
      <c r="F457" s="9"/>
      <c r="G457" s="9"/>
      <c r="H457" s="17"/>
      <c r="I457" s="17"/>
      <c r="J457" s="17"/>
      <c r="K457" s="9"/>
      <c r="L457" s="9"/>
      <c r="M457" s="27"/>
    </row>
    <row r="458" spans="1:27" s="7" customFormat="1" ht="15" customHeight="1" x14ac:dyDescent="0.2">
      <c r="A458" s="17"/>
      <c r="B458" s="17"/>
      <c r="C458" s="9"/>
      <c r="D458" s="9"/>
      <c r="E458" s="9"/>
      <c r="F458" s="9"/>
      <c r="G458" s="9"/>
      <c r="H458" s="17"/>
      <c r="I458" s="17"/>
      <c r="J458" s="17"/>
      <c r="K458" s="9"/>
      <c r="L458" s="9"/>
      <c r="M458" s="27"/>
    </row>
    <row r="459" spans="1:27" s="7" customFormat="1" ht="15" customHeight="1" x14ac:dyDescent="0.2">
      <c r="A459" s="17"/>
      <c r="B459" s="17"/>
      <c r="C459" s="9"/>
      <c r="D459" s="9"/>
      <c r="E459" s="9"/>
      <c r="F459" s="9"/>
      <c r="G459" s="9"/>
      <c r="H459" s="17"/>
      <c r="I459" s="17"/>
      <c r="J459" s="17"/>
      <c r="K459" s="9"/>
      <c r="L459" s="9"/>
      <c r="M459" s="27"/>
    </row>
    <row r="460" spans="1:27" s="7" customFormat="1" ht="15" customHeight="1" x14ac:dyDescent="0.2">
      <c r="A460" s="17"/>
      <c r="B460" s="17"/>
      <c r="C460" s="9"/>
      <c r="D460" s="9"/>
      <c r="E460" s="9"/>
      <c r="F460" s="9"/>
      <c r="G460" s="9"/>
      <c r="H460" s="17"/>
      <c r="I460" s="17"/>
      <c r="J460" s="17"/>
      <c r="K460" s="9"/>
      <c r="L460" s="9"/>
      <c r="M460" s="27"/>
    </row>
    <row r="461" spans="1:27" s="7" customFormat="1" ht="15" customHeight="1" x14ac:dyDescent="0.2">
      <c r="A461" s="17"/>
      <c r="B461" s="17"/>
      <c r="C461" s="9"/>
      <c r="D461" s="9"/>
      <c r="E461" s="9"/>
      <c r="F461" s="9"/>
      <c r="G461" s="9"/>
      <c r="H461" s="17"/>
      <c r="I461" s="17"/>
      <c r="J461" s="17"/>
      <c r="K461" s="9"/>
      <c r="L461" s="9"/>
      <c r="M461" s="27"/>
    </row>
    <row r="462" spans="1:27" s="7" customFormat="1" ht="15" customHeight="1" x14ac:dyDescent="0.2">
      <c r="A462" s="17"/>
      <c r="B462" s="17"/>
      <c r="C462" s="9"/>
      <c r="D462" s="9"/>
      <c r="E462" s="9"/>
      <c r="F462" s="9"/>
      <c r="G462" s="9"/>
      <c r="H462" s="17"/>
      <c r="I462" s="17"/>
      <c r="J462" s="17"/>
      <c r="K462" s="9"/>
      <c r="L462" s="9"/>
      <c r="M462" s="27"/>
    </row>
    <row r="463" spans="1:27" s="7" customFormat="1" ht="15" customHeight="1" x14ac:dyDescent="0.2">
      <c r="A463" s="17"/>
      <c r="B463" s="17"/>
      <c r="C463" s="9"/>
      <c r="D463" s="9"/>
      <c r="E463" s="9"/>
      <c r="F463" s="9"/>
      <c r="G463" s="9"/>
      <c r="H463" s="17"/>
      <c r="I463" s="17"/>
      <c r="J463" s="17"/>
      <c r="K463" s="9"/>
      <c r="L463" s="9"/>
      <c r="M463" s="27"/>
    </row>
    <row r="464" spans="1:27" s="7" customFormat="1" ht="15" customHeight="1" x14ac:dyDescent="0.2">
      <c r="A464" s="17"/>
      <c r="B464" s="17"/>
      <c r="C464" s="9"/>
      <c r="D464" s="9"/>
      <c r="E464" s="9"/>
      <c r="F464" s="9"/>
      <c r="G464" s="9"/>
      <c r="H464" s="17"/>
      <c r="I464" s="17"/>
      <c r="J464" s="17"/>
      <c r="K464" s="9"/>
      <c r="L464" s="9"/>
      <c r="M464" s="27"/>
    </row>
    <row r="465" spans="1:13" s="7" customFormat="1" ht="15" customHeight="1" x14ac:dyDescent="0.2">
      <c r="A465" s="17"/>
      <c r="B465" s="17"/>
      <c r="C465" s="9"/>
      <c r="D465" s="9"/>
      <c r="E465" s="9"/>
      <c r="F465" s="9"/>
      <c r="G465" s="9"/>
      <c r="H465" s="17"/>
      <c r="I465" s="17"/>
      <c r="J465" s="17"/>
      <c r="K465" s="9"/>
      <c r="L465" s="9"/>
      <c r="M465" s="27"/>
    </row>
    <row r="466" spans="1:13" s="7" customFormat="1" ht="15" customHeight="1" x14ac:dyDescent="0.2">
      <c r="A466" s="17"/>
      <c r="B466" s="17"/>
      <c r="C466" s="9"/>
      <c r="D466" s="9"/>
      <c r="E466" s="9"/>
      <c r="F466" s="9"/>
      <c r="G466" s="9"/>
      <c r="H466" s="17"/>
      <c r="I466" s="17"/>
      <c r="J466" s="17"/>
      <c r="K466" s="9"/>
      <c r="L466" s="9"/>
      <c r="M466" s="27"/>
    </row>
    <row r="467" spans="1:13" s="7" customFormat="1" ht="15" customHeight="1" x14ac:dyDescent="0.2">
      <c r="A467" s="17"/>
      <c r="B467" s="17"/>
      <c r="C467" s="9"/>
      <c r="D467" s="9"/>
      <c r="E467" s="9"/>
      <c r="F467" s="9"/>
      <c r="G467" s="9"/>
      <c r="H467" s="17"/>
      <c r="I467" s="17"/>
      <c r="J467" s="17"/>
      <c r="K467" s="9"/>
      <c r="L467" s="9"/>
      <c r="M467" s="27"/>
    </row>
    <row r="468" spans="1:13" s="7" customFormat="1" ht="15" customHeight="1" x14ac:dyDescent="0.2">
      <c r="A468" s="17"/>
      <c r="B468" s="17"/>
      <c r="C468" s="9"/>
      <c r="D468" s="9"/>
      <c r="E468" s="9"/>
      <c r="F468" s="9"/>
      <c r="G468" s="9"/>
      <c r="H468" s="17"/>
      <c r="I468" s="17"/>
      <c r="J468" s="17"/>
      <c r="K468" s="9"/>
      <c r="L468" s="9"/>
      <c r="M468" s="27"/>
    </row>
    <row r="469" spans="1:13" s="7" customFormat="1" ht="15" customHeight="1" x14ac:dyDescent="0.2">
      <c r="A469" s="17"/>
      <c r="B469" s="17"/>
      <c r="C469" s="9"/>
      <c r="D469" s="9"/>
      <c r="E469" s="9"/>
      <c r="F469" s="9"/>
      <c r="G469" s="9"/>
      <c r="H469" s="17"/>
      <c r="I469" s="17"/>
      <c r="J469" s="17"/>
      <c r="K469" s="9"/>
      <c r="L469" s="9"/>
      <c r="M469" s="27"/>
    </row>
    <row r="470" spans="1:13" s="7" customFormat="1" ht="15" customHeight="1" x14ac:dyDescent="0.2">
      <c r="A470" s="17"/>
      <c r="B470" s="17"/>
      <c r="C470" s="9"/>
      <c r="D470" s="9"/>
      <c r="E470" s="9"/>
      <c r="F470" s="9"/>
      <c r="G470" s="9"/>
      <c r="H470" s="17"/>
      <c r="I470" s="17"/>
      <c r="J470" s="17"/>
      <c r="K470" s="9"/>
      <c r="L470" s="9"/>
      <c r="M470" s="27"/>
    </row>
    <row r="471" spans="1:13" s="7" customFormat="1" ht="15" customHeight="1" x14ac:dyDescent="0.2">
      <c r="A471" s="17"/>
      <c r="B471" s="17"/>
      <c r="C471" s="9"/>
      <c r="D471" s="9"/>
      <c r="E471" s="9"/>
      <c r="F471" s="9"/>
      <c r="G471" s="9"/>
      <c r="H471" s="17"/>
      <c r="I471" s="17"/>
      <c r="J471" s="17"/>
      <c r="K471" s="9"/>
      <c r="L471" s="9"/>
      <c r="M471" s="27"/>
    </row>
    <row r="472" spans="1:13" s="7" customFormat="1" ht="15" customHeight="1" x14ac:dyDescent="0.2">
      <c r="A472" s="17"/>
      <c r="B472" s="17"/>
      <c r="C472" s="9"/>
      <c r="D472" s="9"/>
      <c r="E472" s="9"/>
      <c r="F472" s="9"/>
      <c r="G472" s="9"/>
      <c r="H472" s="17"/>
      <c r="I472" s="17"/>
      <c r="J472" s="17"/>
      <c r="K472" s="9"/>
      <c r="L472" s="9"/>
      <c r="M472" s="27"/>
    </row>
    <row r="473" spans="1:13" s="7" customFormat="1" ht="15" customHeight="1" x14ac:dyDescent="0.2">
      <c r="A473" s="17"/>
      <c r="B473" s="17"/>
      <c r="C473" s="9"/>
      <c r="D473" s="9"/>
      <c r="E473" s="9"/>
      <c r="F473" s="9"/>
      <c r="G473" s="9"/>
      <c r="H473" s="17"/>
      <c r="I473" s="17"/>
      <c r="J473" s="17"/>
      <c r="K473" s="9"/>
      <c r="L473" s="9"/>
      <c r="M473" s="27"/>
    </row>
    <row r="474" spans="1:13" s="7" customFormat="1" ht="15" customHeight="1" x14ac:dyDescent="0.2">
      <c r="A474" s="17"/>
      <c r="B474" s="17"/>
      <c r="C474" s="9"/>
      <c r="D474" s="9"/>
      <c r="E474" s="9"/>
      <c r="F474" s="9"/>
      <c r="G474" s="9"/>
      <c r="H474" s="17"/>
      <c r="I474" s="17"/>
      <c r="J474" s="17"/>
      <c r="K474" s="9"/>
      <c r="L474" s="9"/>
      <c r="M474" s="27"/>
    </row>
    <row r="475" spans="1:13" s="7" customFormat="1" ht="15" customHeight="1" x14ac:dyDescent="0.2">
      <c r="A475" s="17"/>
      <c r="B475" s="17"/>
      <c r="C475" s="9"/>
      <c r="D475" s="9"/>
      <c r="E475" s="9"/>
      <c r="F475" s="9"/>
      <c r="G475" s="9"/>
      <c r="H475" s="17"/>
      <c r="I475" s="17"/>
      <c r="J475" s="17"/>
      <c r="K475" s="9"/>
      <c r="L475" s="9"/>
      <c r="M475" s="27"/>
    </row>
    <row r="476" spans="1:13" s="7" customFormat="1" ht="15" customHeight="1" x14ac:dyDescent="0.2">
      <c r="A476" s="17"/>
      <c r="B476" s="17"/>
      <c r="C476" s="9"/>
      <c r="D476" s="9"/>
      <c r="E476" s="9"/>
      <c r="F476" s="9"/>
      <c r="G476" s="9"/>
      <c r="H476" s="17"/>
      <c r="I476" s="17"/>
      <c r="J476" s="17"/>
      <c r="K476" s="9"/>
      <c r="L476" s="9"/>
      <c r="M476" s="27"/>
    </row>
    <row r="477" spans="1:13" s="7" customFormat="1" ht="15" customHeight="1" x14ac:dyDescent="0.2">
      <c r="A477" s="17"/>
      <c r="B477" s="17"/>
      <c r="C477" s="9"/>
      <c r="D477" s="9"/>
      <c r="E477" s="9"/>
      <c r="F477" s="9"/>
      <c r="G477" s="9"/>
      <c r="H477" s="17"/>
      <c r="I477" s="17"/>
      <c r="J477" s="17"/>
      <c r="K477" s="9"/>
      <c r="L477" s="9"/>
      <c r="M477" s="27"/>
    </row>
    <row r="478" spans="1:13" s="7" customFormat="1" ht="15" customHeight="1" x14ac:dyDescent="0.2">
      <c r="A478" s="17"/>
      <c r="B478" s="17"/>
      <c r="C478" s="9"/>
      <c r="D478" s="9"/>
      <c r="E478" s="9"/>
      <c r="F478" s="9"/>
      <c r="G478" s="9"/>
      <c r="H478" s="17"/>
      <c r="I478" s="17"/>
      <c r="J478" s="17"/>
      <c r="K478" s="9"/>
      <c r="L478" s="9"/>
      <c r="M478" s="27"/>
    </row>
    <row r="479" spans="1:13" s="7" customFormat="1" ht="15" customHeight="1" x14ac:dyDescent="0.2">
      <c r="A479" s="17"/>
      <c r="B479" s="17"/>
      <c r="C479" s="9"/>
      <c r="D479" s="9"/>
      <c r="E479" s="9"/>
      <c r="F479" s="9"/>
      <c r="G479" s="9"/>
      <c r="H479" s="17"/>
      <c r="I479" s="17"/>
      <c r="J479" s="17"/>
      <c r="K479" s="9"/>
      <c r="L479" s="9"/>
      <c r="M479" s="27"/>
    </row>
    <row r="480" spans="1:13" s="7" customFormat="1" ht="15" customHeight="1" x14ac:dyDescent="0.2">
      <c r="A480" s="17"/>
      <c r="B480" s="17"/>
      <c r="C480" s="9"/>
      <c r="D480" s="9"/>
      <c r="E480" s="9"/>
      <c r="F480" s="9"/>
      <c r="G480" s="9"/>
      <c r="H480" s="17"/>
      <c r="I480" s="17"/>
      <c r="J480" s="17"/>
      <c r="K480" s="9"/>
      <c r="L480" s="9"/>
      <c r="M480" s="27"/>
    </row>
    <row r="481" spans="1:13" s="7" customFormat="1" ht="15" customHeight="1" x14ac:dyDescent="0.2">
      <c r="A481" s="17"/>
      <c r="B481" s="17"/>
      <c r="C481" s="9"/>
      <c r="D481" s="9"/>
      <c r="E481" s="9"/>
      <c r="F481" s="9"/>
      <c r="G481" s="9"/>
      <c r="H481" s="17"/>
      <c r="I481" s="17"/>
      <c r="J481" s="17"/>
      <c r="K481" s="9"/>
      <c r="L481" s="9"/>
      <c r="M481" s="27"/>
    </row>
    <row r="482" spans="1:13" s="7" customFormat="1" ht="15" customHeight="1" x14ac:dyDescent="0.2">
      <c r="A482" s="17"/>
      <c r="B482" s="17"/>
      <c r="C482" s="9"/>
      <c r="D482" s="9"/>
      <c r="E482" s="9"/>
      <c r="F482" s="9"/>
      <c r="G482" s="9"/>
      <c r="H482" s="17"/>
      <c r="I482" s="17"/>
      <c r="J482" s="17"/>
      <c r="K482" s="9"/>
      <c r="L482" s="9"/>
      <c r="M482" s="27"/>
    </row>
    <row r="483" spans="1:13" s="7" customFormat="1" ht="15" customHeight="1" x14ac:dyDescent="0.2">
      <c r="A483" s="17"/>
      <c r="B483" s="17"/>
      <c r="C483" s="9"/>
      <c r="D483" s="9"/>
      <c r="E483" s="9"/>
      <c r="F483" s="9"/>
      <c r="G483" s="9"/>
      <c r="H483" s="17"/>
      <c r="I483" s="17"/>
      <c r="J483" s="17"/>
      <c r="K483" s="9"/>
      <c r="L483" s="9"/>
      <c r="M483" s="27"/>
    </row>
    <row r="484" spans="1:13" s="7" customFormat="1" ht="15" customHeight="1" x14ac:dyDescent="0.2">
      <c r="A484" s="17"/>
      <c r="B484" s="17"/>
      <c r="C484" s="9"/>
      <c r="D484" s="9"/>
      <c r="E484" s="9"/>
      <c r="F484" s="9"/>
      <c r="G484" s="9"/>
      <c r="H484" s="17"/>
      <c r="I484" s="17"/>
      <c r="J484" s="17"/>
      <c r="K484" s="9"/>
      <c r="L484" s="9"/>
      <c r="M484" s="27"/>
    </row>
    <row r="485" spans="1:13" s="7" customFormat="1" ht="15" customHeight="1" x14ac:dyDescent="0.2">
      <c r="A485" s="17"/>
      <c r="B485" s="17"/>
      <c r="C485" s="9"/>
      <c r="D485" s="9"/>
      <c r="E485" s="9"/>
      <c r="F485" s="9"/>
      <c r="G485" s="9"/>
      <c r="H485" s="17"/>
      <c r="I485" s="17"/>
      <c r="J485" s="17"/>
      <c r="K485" s="9"/>
      <c r="L485" s="9"/>
      <c r="M485" s="27"/>
    </row>
    <row r="486" spans="1:13" s="7" customFormat="1" ht="15" customHeight="1" x14ac:dyDescent="0.2">
      <c r="A486" s="17"/>
      <c r="B486" s="17"/>
      <c r="C486" s="9"/>
      <c r="D486" s="9"/>
      <c r="E486" s="9"/>
      <c r="F486" s="9"/>
      <c r="G486" s="9"/>
      <c r="H486" s="17"/>
      <c r="I486" s="17"/>
      <c r="J486" s="17"/>
      <c r="K486" s="9"/>
      <c r="L486" s="9"/>
      <c r="M486" s="27"/>
    </row>
    <row r="487" spans="1:13" s="7" customFormat="1" ht="15" customHeight="1" x14ac:dyDescent="0.2">
      <c r="A487" s="17"/>
      <c r="B487" s="17"/>
      <c r="C487" s="9"/>
      <c r="D487" s="9"/>
      <c r="E487" s="9"/>
      <c r="F487" s="9"/>
      <c r="G487" s="9"/>
      <c r="H487" s="17"/>
      <c r="I487" s="17"/>
      <c r="J487" s="17"/>
      <c r="K487" s="9"/>
      <c r="L487" s="9"/>
      <c r="M487" s="27"/>
    </row>
    <row r="488" spans="1:13" s="7" customFormat="1" ht="15" customHeight="1" x14ac:dyDescent="0.2">
      <c r="A488" s="17"/>
      <c r="B488" s="17"/>
      <c r="C488" s="9"/>
      <c r="D488" s="9"/>
      <c r="E488" s="9"/>
      <c r="F488" s="9"/>
      <c r="G488" s="9"/>
      <c r="H488" s="17"/>
      <c r="I488" s="17"/>
      <c r="J488" s="17"/>
      <c r="K488" s="9"/>
      <c r="L488" s="9"/>
      <c r="M488" s="27"/>
    </row>
    <row r="489" spans="1:13" s="7" customFormat="1" ht="15" customHeight="1" x14ac:dyDescent="0.2">
      <c r="A489" s="17"/>
      <c r="B489" s="17"/>
      <c r="C489" s="9"/>
      <c r="D489" s="9"/>
      <c r="E489" s="9"/>
      <c r="F489" s="9"/>
      <c r="G489" s="9"/>
      <c r="H489" s="17"/>
      <c r="I489" s="17"/>
      <c r="J489" s="17"/>
      <c r="K489" s="9"/>
      <c r="L489" s="9"/>
      <c r="M489" s="27"/>
    </row>
    <row r="490" spans="1:13" s="7" customFormat="1" ht="15" customHeight="1" x14ac:dyDescent="0.2">
      <c r="A490" s="17"/>
      <c r="B490" s="17"/>
      <c r="C490" s="9"/>
      <c r="D490" s="9"/>
      <c r="E490" s="9"/>
      <c r="F490" s="9"/>
      <c r="G490" s="9"/>
      <c r="H490" s="17"/>
      <c r="I490" s="17"/>
      <c r="J490" s="17"/>
      <c r="K490" s="9"/>
      <c r="L490" s="9"/>
      <c r="M490" s="27"/>
    </row>
    <row r="491" spans="1:13" s="7" customFormat="1" ht="15" customHeight="1" x14ac:dyDescent="0.2">
      <c r="A491" s="17"/>
      <c r="B491" s="17"/>
      <c r="C491" s="9"/>
      <c r="D491" s="9"/>
      <c r="E491" s="9"/>
      <c r="F491" s="9"/>
      <c r="G491" s="9"/>
      <c r="H491" s="17"/>
      <c r="I491" s="17"/>
      <c r="J491" s="17"/>
      <c r="K491" s="9"/>
      <c r="L491" s="9"/>
      <c r="M491" s="27"/>
    </row>
    <row r="492" spans="1:13" s="7" customFormat="1" ht="15" customHeight="1" x14ac:dyDescent="0.2">
      <c r="A492" s="17"/>
      <c r="B492" s="17"/>
      <c r="C492" s="9"/>
      <c r="D492" s="9"/>
      <c r="E492" s="9"/>
      <c r="F492" s="9"/>
      <c r="G492" s="9"/>
      <c r="H492" s="17"/>
      <c r="I492" s="17"/>
      <c r="J492" s="17"/>
      <c r="K492" s="9"/>
      <c r="L492" s="9"/>
      <c r="M492" s="27"/>
    </row>
    <row r="493" spans="1:13" s="7" customFormat="1" ht="15" customHeight="1" x14ac:dyDescent="0.2">
      <c r="A493" s="17"/>
      <c r="B493" s="17"/>
      <c r="C493" s="9"/>
      <c r="D493" s="9"/>
      <c r="E493" s="9"/>
      <c r="F493" s="9"/>
      <c r="G493" s="9"/>
      <c r="H493" s="17"/>
      <c r="I493" s="17"/>
      <c r="J493" s="17"/>
      <c r="K493" s="9"/>
      <c r="L493" s="9"/>
      <c r="M493" s="27"/>
    </row>
    <row r="494" spans="1:13" s="7" customFormat="1" ht="15" customHeight="1" x14ac:dyDescent="0.2">
      <c r="A494" s="17"/>
      <c r="B494" s="17"/>
      <c r="C494" s="9"/>
      <c r="D494" s="9"/>
      <c r="E494" s="9"/>
      <c r="F494" s="9"/>
      <c r="G494" s="9"/>
      <c r="H494" s="17"/>
      <c r="I494" s="17"/>
      <c r="J494" s="17"/>
      <c r="K494" s="9"/>
      <c r="L494" s="9"/>
      <c r="M494" s="27"/>
    </row>
    <row r="495" spans="1:13" s="7" customFormat="1" ht="15" customHeight="1" x14ac:dyDescent="0.2">
      <c r="A495" s="17"/>
      <c r="B495" s="17"/>
      <c r="C495" s="9"/>
      <c r="D495" s="9"/>
      <c r="E495" s="9"/>
      <c r="F495" s="9"/>
      <c r="G495" s="9"/>
      <c r="H495" s="17"/>
      <c r="I495" s="17"/>
      <c r="J495" s="17"/>
      <c r="K495" s="9"/>
      <c r="L495" s="9"/>
      <c r="M495" s="27"/>
    </row>
    <row r="496" spans="1:13" s="7" customFormat="1" ht="15" customHeight="1" x14ac:dyDescent="0.2">
      <c r="A496" s="17"/>
      <c r="B496" s="17"/>
      <c r="C496" s="9"/>
      <c r="D496" s="9"/>
      <c r="E496" s="9"/>
      <c r="F496" s="9"/>
      <c r="G496" s="9"/>
      <c r="H496" s="17"/>
      <c r="I496" s="17"/>
      <c r="J496" s="17"/>
      <c r="K496" s="9"/>
      <c r="L496" s="9"/>
      <c r="M496" s="27"/>
    </row>
    <row r="497" spans="1:13" s="7" customFormat="1" ht="15" customHeight="1" x14ac:dyDescent="0.2">
      <c r="A497" s="17"/>
      <c r="B497" s="17"/>
      <c r="C497" s="9"/>
      <c r="D497" s="9"/>
      <c r="E497" s="9"/>
      <c r="F497" s="9"/>
      <c r="G497" s="9"/>
      <c r="H497" s="17"/>
      <c r="I497" s="17"/>
      <c r="J497" s="17"/>
      <c r="K497" s="9"/>
      <c r="L497" s="9"/>
      <c r="M497" s="27"/>
    </row>
    <row r="498" spans="1:13" s="7" customFormat="1" ht="15" customHeight="1" x14ac:dyDescent="0.2">
      <c r="A498" s="17"/>
      <c r="B498" s="17"/>
      <c r="C498" s="9"/>
      <c r="D498" s="9"/>
      <c r="E498" s="9"/>
      <c r="F498" s="9"/>
      <c r="G498" s="9"/>
      <c r="H498" s="17"/>
      <c r="I498" s="17"/>
      <c r="J498" s="17"/>
      <c r="K498" s="9"/>
      <c r="L498" s="9"/>
      <c r="M498" s="27"/>
    </row>
    <row r="499" spans="1:13" s="7" customFormat="1" ht="15" customHeight="1" x14ac:dyDescent="0.2">
      <c r="A499" s="17"/>
      <c r="B499" s="17"/>
      <c r="C499" s="9"/>
      <c r="D499" s="9"/>
      <c r="E499" s="9"/>
      <c r="F499" s="9"/>
      <c r="G499" s="9"/>
      <c r="H499" s="17"/>
      <c r="I499" s="17"/>
      <c r="J499" s="17"/>
      <c r="K499" s="9"/>
      <c r="L499" s="9"/>
      <c r="M499" s="27"/>
    </row>
    <row r="500" spans="1:13" s="7" customFormat="1" ht="15" customHeight="1" x14ac:dyDescent="0.2">
      <c r="A500" s="17"/>
      <c r="B500" s="17"/>
      <c r="C500" s="9"/>
      <c r="D500" s="9"/>
      <c r="E500" s="9"/>
      <c r="F500" s="9"/>
      <c r="G500" s="9"/>
      <c r="H500" s="17"/>
      <c r="I500" s="17"/>
      <c r="J500" s="17"/>
      <c r="K500" s="9"/>
      <c r="L500" s="9"/>
      <c r="M500" s="27"/>
    </row>
    <row r="501" spans="1:13" s="7" customFormat="1" ht="15" customHeight="1" x14ac:dyDescent="0.2">
      <c r="A501" s="17"/>
      <c r="B501" s="17"/>
      <c r="C501" s="9"/>
      <c r="D501" s="9"/>
      <c r="E501" s="9"/>
      <c r="F501" s="9"/>
      <c r="G501" s="9"/>
      <c r="H501" s="17"/>
      <c r="I501" s="17"/>
      <c r="J501" s="17"/>
      <c r="K501" s="9"/>
      <c r="L501" s="9"/>
      <c r="M501" s="27"/>
    </row>
    <row r="502" spans="1:13" s="7" customFormat="1" ht="15" customHeight="1" x14ac:dyDescent="0.2">
      <c r="A502" s="17"/>
      <c r="B502" s="17"/>
      <c r="C502" s="9"/>
      <c r="D502" s="9"/>
      <c r="E502" s="9"/>
      <c r="F502" s="9"/>
      <c r="G502" s="9"/>
      <c r="H502" s="17"/>
      <c r="I502" s="17"/>
      <c r="J502" s="17"/>
      <c r="K502" s="9"/>
      <c r="L502" s="9"/>
      <c r="M502" s="27"/>
    </row>
    <row r="503" spans="1:13" s="7" customFormat="1" ht="15" customHeight="1" x14ac:dyDescent="0.2">
      <c r="A503" s="17"/>
      <c r="B503" s="17"/>
      <c r="C503" s="9"/>
      <c r="D503" s="9"/>
      <c r="E503" s="9"/>
      <c r="F503" s="9"/>
      <c r="G503" s="9"/>
      <c r="H503" s="17"/>
      <c r="I503" s="17"/>
      <c r="J503" s="17"/>
      <c r="K503" s="9"/>
      <c r="L503" s="9"/>
      <c r="M503" s="27"/>
    </row>
    <row r="504" spans="1:13" s="7" customFormat="1" ht="15" customHeight="1" x14ac:dyDescent="0.2">
      <c r="A504" s="17"/>
      <c r="B504" s="17"/>
      <c r="C504" s="9"/>
      <c r="D504" s="9"/>
      <c r="E504" s="9"/>
      <c r="F504" s="9"/>
      <c r="G504" s="9"/>
      <c r="H504" s="17"/>
      <c r="I504" s="17"/>
      <c r="J504" s="17"/>
      <c r="K504" s="9"/>
      <c r="L504" s="9"/>
      <c r="M504" s="27"/>
    </row>
    <row r="505" spans="1:13" s="7" customFormat="1" ht="15" customHeight="1" x14ac:dyDescent="0.2">
      <c r="A505" s="17"/>
      <c r="B505" s="17"/>
      <c r="C505" s="9"/>
      <c r="D505" s="9"/>
      <c r="E505" s="9"/>
      <c r="F505" s="9"/>
      <c r="G505" s="9"/>
      <c r="H505" s="17"/>
      <c r="I505" s="17"/>
      <c r="J505" s="17"/>
      <c r="K505" s="9"/>
      <c r="L505" s="9"/>
      <c r="M505" s="27"/>
    </row>
    <row r="506" spans="1:13" s="7" customFormat="1" ht="15" customHeight="1" x14ac:dyDescent="0.2">
      <c r="A506" s="17"/>
      <c r="B506" s="17"/>
      <c r="C506" s="9"/>
      <c r="D506" s="9"/>
      <c r="E506" s="9"/>
      <c r="F506" s="9"/>
      <c r="G506" s="9"/>
      <c r="H506" s="17"/>
      <c r="I506" s="17"/>
      <c r="J506" s="17"/>
      <c r="K506" s="9"/>
      <c r="L506" s="9"/>
      <c r="M506" s="27"/>
    </row>
    <row r="507" spans="1:13" s="7" customFormat="1" ht="15" customHeight="1" x14ac:dyDescent="0.2">
      <c r="A507" s="17"/>
      <c r="B507" s="17"/>
      <c r="C507" s="9"/>
      <c r="D507" s="9"/>
      <c r="E507" s="9"/>
      <c r="F507" s="9"/>
      <c r="G507" s="9"/>
      <c r="H507" s="17"/>
      <c r="I507" s="17"/>
      <c r="J507" s="17"/>
      <c r="K507" s="9"/>
      <c r="L507" s="9"/>
      <c r="M507" s="27"/>
    </row>
    <row r="508" spans="1:13" s="7" customFormat="1" ht="15" customHeight="1" x14ac:dyDescent="0.2">
      <c r="A508" s="17"/>
      <c r="B508" s="17"/>
      <c r="C508" s="9"/>
      <c r="D508" s="9"/>
      <c r="E508" s="9"/>
      <c r="F508" s="9"/>
      <c r="G508" s="9"/>
      <c r="H508" s="17"/>
      <c r="I508" s="17"/>
      <c r="J508" s="17"/>
      <c r="K508" s="9"/>
      <c r="L508" s="9"/>
      <c r="M508" s="27"/>
    </row>
    <row r="509" spans="1:13" s="7" customFormat="1" ht="15" customHeight="1" x14ac:dyDescent="0.2">
      <c r="A509" s="17"/>
      <c r="B509" s="17"/>
      <c r="C509" s="9"/>
      <c r="D509" s="9"/>
      <c r="E509" s="9"/>
      <c r="F509" s="9"/>
      <c r="G509" s="9"/>
      <c r="H509" s="17"/>
      <c r="I509" s="17"/>
      <c r="J509" s="17"/>
      <c r="K509" s="9"/>
      <c r="L509" s="9"/>
      <c r="M509" s="27"/>
    </row>
    <row r="510" spans="1:13" s="7" customFormat="1" ht="15" customHeight="1" x14ac:dyDescent="0.2">
      <c r="A510" s="17"/>
      <c r="B510" s="17"/>
      <c r="C510" s="9"/>
      <c r="D510" s="9"/>
      <c r="E510" s="9"/>
      <c r="F510" s="9"/>
      <c r="G510" s="9"/>
      <c r="H510" s="17"/>
      <c r="I510" s="17"/>
      <c r="J510" s="17"/>
      <c r="K510" s="9"/>
      <c r="L510" s="9"/>
      <c r="M510" s="27"/>
    </row>
    <row r="511" spans="1:13" s="7" customFormat="1" ht="15" customHeight="1" x14ac:dyDescent="0.2">
      <c r="A511" s="17"/>
      <c r="B511" s="17"/>
      <c r="C511" s="9"/>
      <c r="D511" s="9"/>
      <c r="E511" s="9"/>
      <c r="F511" s="9"/>
      <c r="G511" s="9"/>
      <c r="H511" s="17"/>
      <c r="I511" s="17"/>
      <c r="J511" s="17"/>
      <c r="K511" s="9"/>
      <c r="L511" s="9"/>
      <c r="M511" s="27"/>
    </row>
    <row r="512" spans="1:13" s="7" customFormat="1" ht="15" customHeight="1" x14ac:dyDescent="0.2">
      <c r="A512" s="17"/>
      <c r="B512" s="17"/>
      <c r="C512" s="9"/>
      <c r="D512" s="9"/>
      <c r="E512" s="9"/>
      <c r="F512" s="9"/>
      <c r="G512" s="9"/>
      <c r="H512" s="17"/>
      <c r="I512" s="17"/>
      <c r="J512" s="17"/>
      <c r="K512" s="9"/>
      <c r="L512" s="9"/>
      <c r="M512" s="27"/>
    </row>
    <row r="513" spans="1:13" s="7" customFormat="1" ht="15" customHeight="1" x14ac:dyDescent="0.2">
      <c r="A513" s="17"/>
      <c r="B513" s="17"/>
      <c r="C513" s="9"/>
      <c r="D513" s="9"/>
      <c r="E513" s="9"/>
      <c r="F513" s="9"/>
      <c r="G513" s="9"/>
      <c r="H513" s="17"/>
      <c r="I513" s="17"/>
      <c r="J513" s="17"/>
      <c r="K513" s="9"/>
      <c r="L513" s="9"/>
      <c r="M513" s="27"/>
    </row>
    <row r="514" spans="1:13" s="7" customFormat="1" ht="15" customHeight="1" x14ac:dyDescent="0.2">
      <c r="A514" s="17"/>
      <c r="B514" s="17"/>
      <c r="C514" s="9"/>
      <c r="D514" s="9"/>
      <c r="E514" s="9"/>
      <c r="F514" s="9"/>
      <c r="G514" s="9"/>
      <c r="H514" s="17"/>
      <c r="I514" s="17"/>
      <c r="J514" s="17"/>
      <c r="K514" s="9"/>
      <c r="L514" s="9"/>
      <c r="M514" s="27"/>
    </row>
    <row r="515" spans="1:13" s="7" customFormat="1" ht="15" customHeight="1" x14ac:dyDescent="0.2">
      <c r="A515" s="17"/>
      <c r="B515" s="17"/>
      <c r="C515" s="9"/>
      <c r="D515" s="9"/>
      <c r="E515" s="9"/>
      <c r="F515" s="9"/>
      <c r="G515" s="9"/>
      <c r="H515" s="17"/>
      <c r="I515" s="17"/>
      <c r="J515" s="17"/>
      <c r="K515" s="9"/>
      <c r="L515" s="9"/>
      <c r="M515" s="27"/>
    </row>
    <row r="516" spans="1:13" s="7" customFormat="1" ht="15" customHeight="1" x14ac:dyDescent="0.2">
      <c r="A516" s="17"/>
      <c r="B516" s="17"/>
      <c r="C516" s="9"/>
      <c r="D516" s="9"/>
      <c r="E516" s="9"/>
      <c r="F516" s="9"/>
      <c r="G516" s="9"/>
      <c r="H516" s="17"/>
      <c r="I516" s="17"/>
      <c r="J516" s="17"/>
      <c r="K516" s="9"/>
      <c r="L516" s="9"/>
      <c r="M516" s="27"/>
    </row>
    <row r="517" spans="1:13" s="7" customFormat="1" ht="15" customHeight="1" x14ac:dyDescent="0.2">
      <c r="A517" s="17"/>
      <c r="B517" s="17"/>
      <c r="C517" s="9"/>
      <c r="D517" s="9"/>
      <c r="E517" s="9"/>
      <c r="F517" s="9"/>
      <c r="G517" s="9"/>
      <c r="H517" s="17"/>
      <c r="I517" s="17"/>
      <c r="J517" s="17"/>
      <c r="K517" s="9"/>
      <c r="L517" s="9"/>
      <c r="M517" s="27"/>
    </row>
    <row r="518" spans="1:13" s="7" customFormat="1" ht="15" customHeight="1" x14ac:dyDescent="0.2">
      <c r="A518" s="17"/>
      <c r="B518" s="17"/>
      <c r="C518" s="9"/>
      <c r="D518" s="9"/>
      <c r="E518" s="9"/>
      <c r="F518" s="9"/>
      <c r="G518" s="9"/>
      <c r="H518" s="17"/>
      <c r="I518" s="17"/>
      <c r="J518" s="17"/>
      <c r="K518" s="9"/>
      <c r="L518" s="9"/>
      <c r="M518" s="27"/>
    </row>
    <row r="519" spans="1:13" s="7" customFormat="1" ht="15" customHeight="1" x14ac:dyDescent="0.2">
      <c r="A519" s="17"/>
      <c r="B519" s="17"/>
      <c r="C519" s="9"/>
      <c r="D519" s="9"/>
      <c r="E519" s="9"/>
      <c r="F519" s="9"/>
      <c r="G519" s="9"/>
      <c r="H519" s="17"/>
      <c r="I519" s="17"/>
      <c r="J519" s="17"/>
      <c r="K519" s="9"/>
      <c r="L519" s="9"/>
      <c r="M519" s="27"/>
    </row>
    <row r="520" spans="1:13" s="7" customFormat="1" ht="15" customHeight="1" x14ac:dyDescent="0.2">
      <c r="A520" s="17"/>
      <c r="B520" s="17"/>
      <c r="C520" s="9"/>
      <c r="D520" s="9"/>
      <c r="E520" s="9"/>
      <c r="F520" s="9"/>
      <c r="G520" s="9"/>
      <c r="H520" s="17"/>
      <c r="I520" s="17"/>
      <c r="J520" s="17"/>
      <c r="K520" s="9"/>
      <c r="L520" s="9"/>
      <c r="M520" s="27"/>
    </row>
    <row r="521" spans="1:13" s="7" customFormat="1" ht="15" customHeight="1" x14ac:dyDescent="0.2">
      <c r="A521" s="17"/>
      <c r="B521" s="17"/>
      <c r="C521" s="9"/>
      <c r="D521" s="9"/>
      <c r="E521" s="9"/>
      <c r="F521" s="9"/>
      <c r="G521" s="9"/>
      <c r="H521" s="17"/>
      <c r="I521" s="17"/>
      <c r="J521" s="17"/>
      <c r="K521" s="9"/>
      <c r="L521" s="9"/>
      <c r="M521" s="27"/>
    </row>
    <row r="522" spans="1:13" s="7" customFormat="1" ht="15" customHeight="1" x14ac:dyDescent="0.2">
      <c r="A522" s="17"/>
      <c r="B522" s="17"/>
      <c r="C522" s="9"/>
      <c r="D522" s="9"/>
      <c r="E522" s="9"/>
      <c r="F522" s="9"/>
      <c r="G522" s="9"/>
      <c r="H522" s="17"/>
      <c r="I522" s="17"/>
      <c r="J522" s="17"/>
      <c r="K522" s="9"/>
      <c r="L522" s="9"/>
      <c r="M522" s="27"/>
    </row>
    <row r="523" spans="1:13" s="7" customFormat="1" ht="15" customHeight="1" x14ac:dyDescent="0.2">
      <c r="A523" s="17"/>
      <c r="B523" s="17"/>
      <c r="C523" s="9"/>
      <c r="D523" s="9"/>
      <c r="E523" s="9"/>
      <c r="F523" s="9"/>
      <c r="G523" s="9"/>
      <c r="H523" s="17"/>
      <c r="I523" s="17"/>
      <c r="J523" s="17"/>
      <c r="K523" s="9"/>
      <c r="L523" s="9"/>
      <c r="M523" s="27"/>
    </row>
    <row r="524" spans="1:13" s="7" customFormat="1" ht="15" customHeight="1" x14ac:dyDescent="0.2">
      <c r="A524" s="17"/>
      <c r="B524" s="17"/>
      <c r="C524" s="9"/>
      <c r="D524" s="9"/>
      <c r="E524" s="9"/>
      <c r="F524" s="9"/>
      <c r="G524" s="9"/>
      <c r="H524" s="17"/>
      <c r="I524" s="17"/>
      <c r="J524" s="17"/>
      <c r="K524" s="9"/>
      <c r="L524" s="9"/>
      <c r="M524" s="27"/>
    </row>
    <row r="525" spans="1:13" s="7" customFormat="1" ht="15" customHeight="1" x14ac:dyDescent="0.2">
      <c r="A525" s="17"/>
      <c r="B525" s="17"/>
      <c r="C525" s="9"/>
      <c r="D525" s="9"/>
      <c r="E525" s="9"/>
      <c r="F525" s="9"/>
      <c r="G525" s="9"/>
      <c r="H525" s="17"/>
      <c r="I525" s="17"/>
      <c r="J525" s="17"/>
      <c r="K525" s="9"/>
      <c r="L525" s="9"/>
      <c r="M525" s="27"/>
    </row>
    <row r="526" spans="1:13" s="7" customFormat="1" ht="15" customHeight="1" x14ac:dyDescent="0.2">
      <c r="A526" s="17"/>
      <c r="B526" s="17"/>
      <c r="C526" s="9"/>
      <c r="D526" s="9"/>
      <c r="E526" s="9"/>
      <c r="F526" s="9"/>
      <c r="G526" s="9"/>
      <c r="H526" s="17"/>
      <c r="I526" s="17"/>
      <c r="J526" s="17"/>
      <c r="K526" s="9"/>
      <c r="L526" s="9"/>
      <c r="M526" s="27"/>
    </row>
    <row r="527" spans="1:13" s="7" customFormat="1" ht="15" customHeight="1" x14ac:dyDescent="0.2">
      <c r="A527" s="17"/>
      <c r="B527" s="17"/>
      <c r="C527" s="9"/>
      <c r="D527" s="9"/>
      <c r="E527" s="9"/>
      <c r="F527" s="9"/>
      <c r="G527" s="9"/>
      <c r="H527" s="17"/>
      <c r="I527" s="17"/>
      <c r="J527" s="17"/>
      <c r="K527" s="9"/>
      <c r="L527" s="9"/>
      <c r="M527" s="27"/>
    </row>
    <row r="528" spans="1:13" s="7" customFormat="1" ht="15" customHeight="1" x14ac:dyDescent="0.2">
      <c r="A528" s="17"/>
      <c r="B528" s="17"/>
      <c r="C528" s="9"/>
      <c r="D528" s="9"/>
      <c r="E528" s="9"/>
      <c r="F528" s="9"/>
      <c r="G528" s="9"/>
      <c r="H528" s="17"/>
      <c r="I528" s="17"/>
      <c r="J528" s="17"/>
      <c r="K528" s="9"/>
      <c r="L528" s="9"/>
      <c r="M528" s="27"/>
    </row>
    <row r="529" spans="1:13" s="7" customFormat="1" ht="15" customHeight="1" x14ac:dyDescent="0.2">
      <c r="A529" s="17"/>
      <c r="B529" s="17"/>
      <c r="C529" s="9"/>
      <c r="D529" s="9"/>
      <c r="E529" s="9"/>
      <c r="F529" s="9"/>
      <c r="G529" s="9"/>
      <c r="H529" s="17"/>
      <c r="I529" s="17"/>
      <c r="J529" s="17"/>
      <c r="K529" s="9"/>
      <c r="L529" s="9"/>
      <c r="M529" s="27"/>
    </row>
    <row r="530" spans="1:13" s="7" customFormat="1" ht="15" customHeight="1" x14ac:dyDescent="0.2">
      <c r="A530" s="17"/>
      <c r="B530" s="17"/>
      <c r="C530" s="9"/>
      <c r="D530" s="9"/>
      <c r="E530" s="9"/>
      <c r="F530" s="9"/>
      <c r="G530" s="9"/>
      <c r="H530" s="17"/>
      <c r="I530" s="17"/>
      <c r="J530" s="17"/>
      <c r="K530" s="9"/>
      <c r="L530" s="9"/>
      <c r="M530" s="27"/>
    </row>
    <row r="531" spans="1:13" s="7" customFormat="1" ht="15" customHeight="1" x14ac:dyDescent="0.2">
      <c r="A531" s="17"/>
      <c r="B531" s="17"/>
      <c r="C531" s="9"/>
      <c r="D531" s="9"/>
      <c r="E531" s="9"/>
      <c r="F531" s="9"/>
      <c r="G531" s="9"/>
      <c r="H531" s="17"/>
      <c r="I531" s="17"/>
      <c r="J531" s="17"/>
      <c r="K531" s="9"/>
      <c r="L531" s="9"/>
      <c r="M531" s="27"/>
    </row>
    <row r="532" spans="1:13" s="7" customFormat="1" ht="15" customHeight="1" x14ac:dyDescent="0.2">
      <c r="A532" s="17"/>
      <c r="B532" s="17"/>
      <c r="C532" s="9"/>
      <c r="D532" s="9"/>
      <c r="E532" s="9"/>
      <c r="F532" s="9"/>
      <c r="G532" s="9"/>
      <c r="H532" s="17"/>
      <c r="I532" s="17"/>
      <c r="J532" s="17"/>
      <c r="K532" s="9"/>
      <c r="L532" s="9"/>
      <c r="M532" s="27"/>
    </row>
    <row r="533" spans="1:13" s="7" customFormat="1" ht="15" customHeight="1" x14ac:dyDescent="0.2">
      <c r="A533" s="17"/>
      <c r="B533" s="17"/>
      <c r="C533" s="9"/>
      <c r="D533" s="9"/>
      <c r="E533" s="9"/>
      <c r="F533" s="9"/>
      <c r="G533" s="9"/>
      <c r="H533" s="17"/>
      <c r="I533" s="17"/>
      <c r="J533" s="17"/>
      <c r="K533" s="9"/>
      <c r="L533" s="9"/>
      <c r="M533" s="27"/>
    </row>
    <row r="534" spans="1:13" s="7" customFormat="1" ht="15" customHeight="1" x14ac:dyDescent="0.2">
      <c r="A534" s="17"/>
      <c r="B534" s="17"/>
      <c r="C534" s="9"/>
      <c r="D534" s="9"/>
      <c r="E534" s="9"/>
      <c r="F534" s="9"/>
      <c r="G534" s="9"/>
      <c r="H534" s="17"/>
      <c r="I534" s="17"/>
      <c r="J534" s="17"/>
      <c r="K534" s="9"/>
      <c r="L534" s="9"/>
      <c r="M534" s="27"/>
    </row>
    <row r="535" spans="1:13" s="7" customFormat="1" ht="15" customHeight="1" x14ac:dyDescent="0.2">
      <c r="A535" s="17"/>
      <c r="B535" s="17"/>
      <c r="C535" s="9"/>
      <c r="D535" s="9"/>
      <c r="E535" s="9"/>
      <c r="F535" s="9"/>
      <c r="G535" s="9"/>
      <c r="H535" s="17"/>
      <c r="I535" s="17"/>
      <c r="J535" s="17"/>
      <c r="K535" s="9"/>
      <c r="L535" s="9"/>
      <c r="M535" s="27"/>
    </row>
    <row r="536" spans="1:13" s="7" customFormat="1" ht="15" customHeight="1" x14ac:dyDescent="0.2">
      <c r="A536" s="17"/>
      <c r="B536" s="17"/>
      <c r="C536" s="9"/>
      <c r="D536" s="9"/>
      <c r="E536" s="9"/>
      <c r="F536" s="9"/>
      <c r="G536" s="9"/>
      <c r="H536" s="17"/>
      <c r="I536" s="17"/>
      <c r="J536" s="17"/>
      <c r="K536" s="9"/>
      <c r="L536" s="9"/>
      <c r="M536" s="27"/>
    </row>
    <row r="537" spans="1:13" s="7" customFormat="1" ht="15" customHeight="1" x14ac:dyDescent="0.2">
      <c r="A537" s="17"/>
      <c r="B537" s="17"/>
      <c r="C537" s="9"/>
      <c r="D537" s="9"/>
      <c r="E537" s="9"/>
      <c r="F537" s="9"/>
      <c r="G537" s="9"/>
      <c r="H537" s="17"/>
      <c r="I537" s="17"/>
      <c r="J537" s="17"/>
      <c r="K537" s="9"/>
      <c r="L537" s="9"/>
      <c r="M537" s="27"/>
    </row>
    <row r="538" spans="1:13" s="7" customFormat="1" ht="15" customHeight="1" x14ac:dyDescent="0.2">
      <c r="A538" s="17"/>
      <c r="B538" s="17"/>
      <c r="C538" s="9"/>
      <c r="D538" s="9"/>
      <c r="E538" s="9"/>
      <c r="F538" s="9"/>
      <c r="G538" s="9"/>
      <c r="H538" s="17"/>
      <c r="I538" s="17"/>
      <c r="J538" s="17"/>
      <c r="K538" s="9"/>
      <c r="L538" s="9"/>
      <c r="M538" s="27"/>
    </row>
    <row r="539" spans="1:13" s="7" customFormat="1" ht="15" customHeight="1" x14ac:dyDescent="0.2">
      <c r="A539" s="17"/>
      <c r="B539" s="17"/>
      <c r="C539" s="9"/>
      <c r="D539" s="9"/>
      <c r="E539" s="9"/>
      <c r="F539" s="9"/>
      <c r="G539" s="9"/>
      <c r="H539" s="17"/>
      <c r="I539" s="17"/>
      <c r="J539" s="17"/>
      <c r="K539" s="9"/>
      <c r="L539" s="9"/>
      <c r="M539" s="27"/>
    </row>
    <row r="540" spans="1:13" s="7" customFormat="1" ht="15" customHeight="1" x14ac:dyDescent="0.2">
      <c r="A540" s="17"/>
      <c r="B540" s="17"/>
      <c r="C540" s="9"/>
      <c r="D540" s="9"/>
      <c r="E540" s="9"/>
      <c r="F540" s="9"/>
      <c r="G540" s="9"/>
      <c r="H540" s="17"/>
      <c r="I540" s="17"/>
      <c r="J540" s="17"/>
      <c r="K540" s="9"/>
      <c r="L540" s="9"/>
      <c r="M540" s="27"/>
    </row>
    <row r="541" spans="1:13" s="7" customFormat="1" ht="15" customHeight="1" x14ac:dyDescent="0.2">
      <c r="A541" s="17"/>
      <c r="B541" s="17"/>
      <c r="C541" s="9"/>
      <c r="D541" s="9"/>
      <c r="E541" s="9"/>
      <c r="F541" s="9"/>
      <c r="G541" s="9"/>
      <c r="H541" s="17"/>
      <c r="I541" s="17"/>
      <c r="J541" s="17"/>
      <c r="K541" s="9"/>
      <c r="L541" s="9"/>
      <c r="M541" s="27"/>
    </row>
    <row r="542" spans="1:13" s="7" customFormat="1" ht="15" customHeight="1" x14ac:dyDescent="0.2">
      <c r="A542" s="17"/>
      <c r="B542" s="17"/>
      <c r="C542" s="9"/>
      <c r="D542" s="9"/>
      <c r="E542" s="9"/>
      <c r="F542" s="9"/>
      <c r="G542" s="9"/>
      <c r="H542" s="17"/>
      <c r="I542" s="17"/>
      <c r="J542" s="17"/>
      <c r="K542" s="9"/>
      <c r="L542" s="9"/>
      <c r="M542" s="27"/>
    </row>
    <row r="543" spans="1:13" s="7" customFormat="1" ht="15" customHeight="1" x14ac:dyDescent="0.2">
      <c r="A543" s="17"/>
      <c r="B543" s="17"/>
      <c r="C543" s="9"/>
      <c r="D543" s="9"/>
      <c r="E543" s="9"/>
      <c r="F543" s="9"/>
      <c r="G543" s="9"/>
      <c r="H543" s="17"/>
      <c r="I543" s="17"/>
      <c r="J543" s="17"/>
      <c r="K543" s="9"/>
      <c r="L543" s="9"/>
      <c r="M543" s="27"/>
    </row>
    <row r="544" spans="1:13" s="7" customFormat="1" ht="15" customHeight="1" x14ac:dyDescent="0.2">
      <c r="A544" s="17"/>
      <c r="B544" s="17"/>
      <c r="C544" s="9"/>
      <c r="D544" s="9"/>
      <c r="E544" s="9"/>
      <c r="F544" s="9"/>
      <c r="G544" s="9"/>
      <c r="H544" s="17"/>
      <c r="I544" s="17"/>
      <c r="J544" s="17"/>
      <c r="K544" s="9"/>
      <c r="L544" s="9"/>
      <c r="M544" s="27"/>
    </row>
    <row r="545" spans="1:13" s="7" customFormat="1" ht="15" customHeight="1" x14ac:dyDescent="0.2">
      <c r="A545" s="17"/>
      <c r="B545" s="17"/>
      <c r="C545" s="9"/>
      <c r="D545" s="9"/>
      <c r="E545" s="9"/>
      <c r="F545" s="9"/>
      <c r="G545" s="9"/>
      <c r="H545" s="17"/>
      <c r="I545" s="17"/>
      <c r="J545" s="17"/>
      <c r="K545" s="9"/>
      <c r="L545" s="9"/>
      <c r="M545" s="27"/>
    </row>
    <row r="546" spans="1:13" s="7" customFormat="1" ht="15" customHeight="1" x14ac:dyDescent="0.2">
      <c r="A546" s="17"/>
      <c r="B546" s="17"/>
      <c r="C546" s="9"/>
      <c r="D546" s="9"/>
      <c r="E546" s="9"/>
      <c r="F546" s="9"/>
      <c r="G546" s="9"/>
      <c r="H546" s="17"/>
      <c r="I546" s="17"/>
      <c r="J546" s="17"/>
      <c r="K546" s="9"/>
      <c r="L546" s="9"/>
      <c r="M546" s="27"/>
    </row>
    <row r="547" spans="1:13" s="7" customFormat="1" ht="15" customHeight="1" x14ac:dyDescent="0.2">
      <c r="A547" s="17"/>
      <c r="B547" s="17"/>
      <c r="C547" s="9"/>
      <c r="D547" s="9"/>
      <c r="E547" s="9"/>
      <c r="F547" s="9"/>
      <c r="G547" s="9"/>
      <c r="H547" s="17"/>
      <c r="I547" s="17"/>
      <c r="J547" s="17"/>
      <c r="K547" s="9"/>
      <c r="L547" s="9"/>
      <c r="M547" s="27"/>
    </row>
    <row r="548" spans="1:13" s="7" customFormat="1" ht="15" customHeight="1" x14ac:dyDescent="0.2">
      <c r="A548" s="17"/>
      <c r="B548" s="17"/>
      <c r="C548" s="9"/>
      <c r="D548" s="9"/>
      <c r="E548" s="9"/>
      <c r="F548" s="9"/>
      <c r="G548" s="9"/>
      <c r="H548" s="17"/>
      <c r="I548" s="17"/>
      <c r="J548" s="17"/>
      <c r="K548" s="9"/>
      <c r="L548" s="9"/>
      <c r="M548" s="27"/>
    </row>
    <row r="549" spans="1:13" s="7" customFormat="1" ht="15" customHeight="1" x14ac:dyDescent="0.2">
      <c r="A549" s="17"/>
      <c r="B549" s="17"/>
      <c r="C549" s="9"/>
      <c r="D549" s="9"/>
      <c r="E549" s="9"/>
      <c r="F549" s="9"/>
      <c r="G549" s="9"/>
      <c r="H549" s="17"/>
      <c r="I549" s="17"/>
      <c r="J549" s="17"/>
      <c r="K549" s="9"/>
      <c r="L549" s="9"/>
      <c r="M549" s="27"/>
    </row>
    <row r="550" spans="1:13" s="7" customFormat="1" ht="15" customHeight="1" x14ac:dyDescent="0.2">
      <c r="A550" s="17"/>
      <c r="B550" s="17"/>
      <c r="C550" s="9"/>
      <c r="D550" s="9"/>
      <c r="E550" s="9"/>
      <c r="F550" s="9"/>
      <c r="G550" s="9"/>
      <c r="H550" s="17"/>
      <c r="I550" s="17"/>
      <c r="J550" s="17"/>
      <c r="K550" s="9"/>
      <c r="L550" s="9"/>
      <c r="M550" s="27"/>
    </row>
    <row r="551" spans="1:13" s="7" customFormat="1" ht="15" customHeight="1" x14ac:dyDescent="0.2">
      <c r="A551" s="17"/>
      <c r="B551" s="17"/>
      <c r="C551" s="9"/>
      <c r="D551" s="9"/>
      <c r="E551" s="9"/>
      <c r="F551" s="9"/>
      <c r="G551" s="9"/>
      <c r="H551" s="17"/>
      <c r="I551" s="17"/>
      <c r="J551" s="17"/>
      <c r="K551" s="9"/>
      <c r="L551" s="9"/>
      <c r="M551" s="27"/>
    </row>
    <row r="552" spans="1:13" s="7" customFormat="1" ht="15" customHeight="1" x14ac:dyDescent="0.2">
      <c r="A552" s="17"/>
      <c r="B552" s="17"/>
      <c r="C552" s="9"/>
      <c r="D552" s="9"/>
      <c r="E552" s="9"/>
      <c r="F552" s="9"/>
      <c r="G552" s="9"/>
      <c r="H552" s="17"/>
      <c r="I552" s="17"/>
      <c r="J552" s="17"/>
      <c r="K552" s="9"/>
      <c r="L552" s="9"/>
      <c r="M552" s="27"/>
    </row>
    <row r="553" spans="1:13" s="7" customFormat="1" ht="15" customHeight="1" x14ac:dyDescent="0.2">
      <c r="A553" s="17"/>
      <c r="B553" s="17"/>
      <c r="C553" s="9"/>
      <c r="D553" s="9"/>
      <c r="E553" s="9"/>
      <c r="F553" s="9"/>
      <c r="G553" s="9"/>
      <c r="H553" s="17"/>
      <c r="I553" s="17"/>
      <c r="J553" s="17"/>
      <c r="K553" s="9"/>
      <c r="L553" s="9"/>
      <c r="M553" s="27"/>
    </row>
    <row r="554" spans="1:13" s="7" customFormat="1" ht="15" customHeight="1" x14ac:dyDescent="0.2">
      <c r="A554" s="17"/>
      <c r="B554" s="17"/>
      <c r="C554" s="9"/>
      <c r="D554" s="9"/>
      <c r="E554" s="9"/>
      <c r="F554" s="9"/>
      <c r="G554" s="9"/>
      <c r="H554" s="17"/>
      <c r="I554" s="17"/>
      <c r="J554" s="17"/>
      <c r="K554" s="9"/>
      <c r="L554" s="9"/>
      <c r="M554" s="27"/>
    </row>
    <row r="555" spans="1:13" s="7" customFormat="1" ht="15" customHeight="1" x14ac:dyDescent="0.2">
      <c r="A555" s="17"/>
      <c r="B555" s="17"/>
      <c r="C555" s="9"/>
      <c r="D555" s="9"/>
      <c r="E555" s="9"/>
      <c r="F555" s="9"/>
      <c r="G555" s="9"/>
      <c r="H555" s="17"/>
      <c r="I555" s="17"/>
      <c r="J555" s="17"/>
      <c r="K555" s="9"/>
      <c r="L555" s="9"/>
      <c r="M555" s="27"/>
    </row>
    <row r="556" spans="1:13" s="7" customFormat="1" ht="15" customHeight="1" x14ac:dyDescent="0.2">
      <c r="A556" s="17"/>
      <c r="B556" s="17"/>
      <c r="C556" s="9"/>
      <c r="D556" s="9"/>
      <c r="E556" s="9"/>
      <c r="F556" s="9"/>
      <c r="G556" s="9"/>
      <c r="H556" s="17"/>
      <c r="I556" s="17"/>
      <c r="J556" s="17"/>
      <c r="K556" s="9"/>
      <c r="L556" s="9"/>
      <c r="M556" s="27"/>
    </row>
    <row r="557" spans="1:13" s="7" customFormat="1" ht="15" customHeight="1" x14ac:dyDescent="0.2">
      <c r="A557" s="17"/>
      <c r="B557" s="17"/>
      <c r="C557" s="9"/>
      <c r="D557" s="9"/>
      <c r="E557" s="9"/>
      <c r="F557" s="9"/>
      <c r="G557" s="9"/>
      <c r="H557" s="17"/>
      <c r="I557" s="17"/>
      <c r="J557" s="17"/>
      <c r="K557" s="9"/>
      <c r="L557" s="9"/>
      <c r="M557" s="27"/>
    </row>
    <row r="558" spans="1:13" s="7" customFormat="1" ht="15" customHeight="1" x14ac:dyDescent="0.2">
      <c r="A558" s="17"/>
      <c r="B558" s="17"/>
      <c r="C558" s="9"/>
      <c r="D558" s="9"/>
      <c r="E558" s="9"/>
      <c r="F558" s="9"/>
      <c r="G558" s="9"/>
      <c r="H558" s="17"/>
      <c r="I558" s="17"/>
      <c r="J558" s="17"/>
      <c r="K558" s="9"/>
      <c r="L558" s="9"/>
      <c r="M558" s="27"/>
    </row>
    <row r="559" spans="1:13" s="7" customFormat="1" ht="15" customHeight="1" x14ac:dyDescent="0.2">
      <c r="A559" s="17"/>
      <c r="B559" s="17"/>
      <c r="C559" s="9"/>
      <c r="D559" s="9"/>
      <c r="E559" s="9"/>
      <c r="F559" s="9"/>
      <c r="G559" s="9"/>
      <c r="H559" s="17"/>
      <c r="I559" s="17"/>
      <c r="J559" s="17"/>
      <c r="K559" s="9"/>
      <c r="L559" s="9"/>
      <c r="M559" s="27"/>
    </row>
    <row r="560" spans="1:13" s="7" customFormat="1" ht="15" customHeight="1" x14ac:dyDescent="0.2">
      <c r="A560" s="17"/>
      <c r="B560" s="17"/>
      <c r="C560" s="9"/>
      <c r="D560" s="9"/>
      <c r="E560" s="9"/>
      <c r="F560" s="9"/>
      <c r="G560" s="9"/>
      <c r="H560" s="17"/>
      <c r="I560" s="17"/>
      <c r="J560" s="17"/>
      <c r="K560" s="9"/>
      <c r="L560" s="9"/>
      <c r="M560" s="27"/>
    </row>
    <row r="561" spans="1:13" s="7" customFormat="1" ht="15" customHeight="1" x14ac:dyDescent="0.2">
      <c r="A561" s="17"/>
      <c r="B561" s="17"/>
      <c r="C561" s="9"/>
      <c r="D561" s="9"/>
      <c r="E561" s="9"/>
      <c r="F561" s="9"/>
      <c r="G561" s="9"/>
      <c r="H561" s="17"/>
      <c r="I561" s="17"/>
      <c r="J561" s="17"/>
      <c r="K561" s="9"/>
      <c r="L561" s="9"/>
      <c r="M561" s="27"/>
    </row>
    <row r="562" spans="1:13" s="7" customFormat="1" ht="15" customHeight="1" x14ac:dyDescent="0.2">
      <c r="A562" s="17"/>
      <c r="B562" s="17"/>
      <c r="C562" s="9"/>
      <c r="D562" s="9"/>
      <c r="E562" s="9"/>
      <c r="F562" s="9"/>
      <c r="G562" s="9"/>
      <c r="H562" s="17"/>
      <c r="I562" s="17"/>
      <c r="J562" s="17"/>
      <c r="K562" s="9"/>
      <c r="L562" s="9"/>
      <c r="M562" s="27"/>
    </row>
    <row r="563" spans="1:13" s="7" customFormat="1" ht="15" customHeight="1" x14ac:dyDescent="0.2">
      <c r="A563" s="17"/>
      <c r="B563" s="17"/>
      <c r="C563" s="9"/>
      <c r="D563" s="9"/>
      <c r="E563" s="9"/>
      <c r="F563" s="9"/>
      <c r="G563" s="9"/>
      <c r="H563" s="17"/>
      <c r="I563" s="17"/>
      <c r="J563" s="17"/>
      <c r="K563" s="9"/>
      <c r="L563" s="9"/>
      <c r="M563" s="27"/>
    </row>
    <row r="564" spans="1:13" s="7" customFormat="1" ht="15" customHeight="1" x14ac:dyDescent="0.2">
      <c r="A564" s="17"/>
      <c r="B564" s="17"/>
      <c r="C564" s="9"/>
      <c r="D564" s="9"/>
      <c r="E564" s="9"/>
      <c r="F564" s="9"/>
      <c r="G564" s="9"/>
      <c r="H564" s="17"/>
      <c r="I564" s="17"/>
      <c r="J564" s="17"/>
      <c r="K564" s="9"/>
      <c r="L564" s="9"/>
      <c r="M564" s="27"/>
    </row>
    <row r="565" spans="1:13" s="7" customFormat="1" ht="15" customHeight="1" x14ac:dyDescent="0.2">
      <c r="A565" s="17"/>
      <c r="B565" s="17"/>
      <c r="C565" s="9"/>
      <c r="D565" s="9"/>
      <c r="E565" s="9"/>
      <c r="F565" s="9"/>
      <c r="G565" s="9"/>
      <c r="H565" s="17"/>
      <c r="I565" s="17"/>
      <c r="J565" s="17"/>
      <c r="K565" s="9"/>
      <c r="L565" s="9"/>
      <c r="M565" s="27"/>
    </row>
    <row r="566" spans="1:13" s="7" customFormat="1" ht="15" customHeight="1" x14ac:dyDescent="0.2">
      <c r="A566" s="17"/>
      <c r="B566" s="17"/>
      <c r="C566" s="9"/>
      <c r="D566" s="9"/>
      <c r="E566" s="9"/>
      <c r="F566" s="9"/>
      <c r="G566" s="9"/>
      <c r="H566" s="17"/>
      <c r="I566" s="17"/>
      <c r="J566" s="17"/>
      <c r="K566" s="9"/>
      <c r="L566" s="9"/>
      <c r="M566" s="27"/>
    </row>
    <row r="567" spans="1:13" s="7" customFormat="1" ht="15" customHeight="1" x14ac:dyDescent="0.2">
      <c r="A567" s="17"/>
      <c r="B567" s="17"/>
      <c r="C567" s="9"/>
      <c r="D567" s="9"/>
      <c r="E567" s="9"/>
      <c r="F567" s="9"/>
      <c r="G567" s="9"/>
      <c r="H567" s="17"/>
      <c r="I567" s="17"/>
      <c r="J567" s="17"/>
      <c r="K567" s="9"/>
      <c r="L567" s="9"/>
      <c r="M567" s="27"/>
    </row>
    <row r="568" spans="1:13" s="7" customFormat="1" ht="15" customHeight="1" x14ac:dyDescent="0.2">
      <c r="A568" s="17"/>
      <c r="B568" s="17"/>
      <c r="C568" s="9"/>
      <c r="D568" s="9"/>
      <c r="E568" s="9"/>
      <c r="F568" s="9"/>
      <c r="G568" s="9"/>
      <c r="H568" s="17"/>
      <c r="I568" s="17"/>
      <c r="J568" s="17"/>
      <c r="K568" s="9"/>
      <c r="L568" s="9"/>
      <c r="M568" s="27"/>
    </row>
    <row r="569" spans="1:13" s="7" customFormat="1" ht="15" customHeight="1" x14ac:dyDescent="0.2">
      <c r="A569" s="17"/>
      <c r="B569" s="17"/>
      <c r="C569" s="9"/>
      <c r="D569" s="9"/>
      <c r="E569" s="9"/>
      <c r="F569" s="9"/>
      <c r="G569" s="9"/>
      <c r="H569" s="17"/>
      <c r="I569" s="17"/>
      <c r="J569" s="17"/>
      <c r="K569" s="9"/>
      <c r="L569" s="9"/>
      <c r="M569" s="27"/>
    </row>
    <row r="570" spans="1:13" s="7" customFormat="1" ht="15" customHeight="1" x14ac:dyDescent="0.2">
      <c r="A570" s="17"/>
      <c r="B570" s="17"/>
      <c r="C570" s="9"/>
      <c r="D570" s="9"/>
      <c r="E570" s="9"/>
      <c r="F570" s="9"/>
      <c r="G570" s="9"/>
      <c r="H570" s="17"/>
      <c r="I570" s="17"/>
      <c r="J570" s="17"/>
      <c r="K570" s="9"/>
      <c r="L570" s="9"/>
      <c r="M570" s="27"/>
    </row>
    <row r="571" spans="1:13" s="7" customFormat="1" ht="15" customHeight="1" x14ac:dyDescent="0.2">
      <c r="A571" s="17"/>
      <c r="B571" s="17"/>
      <c r="C571" s="9"/>
      <c r="D571" s="9"/>
      <c r="E571" s="9"/>
      <c r="F571" s="9"/>
      <c r="G571" s="9"/>
      <c r="H571" s="17"/>
      <c r="I571" s="17"/>
      <c r="J571" s="17"/>
      <c r="K571" s="9"/>
      <c r="L571" s="9"/>
      <c r="M571" s="27"/>
    </row>
    <row r="572" spans="1:13" s="7" customFormat="1" ht="15" customHeight="1" x14ac:dyDescent="0.2">
      <c r="A572" s="17"/>
      <c r="B572" s="17"/>
      <c r="C572" s="9"/>
      <c r="D572" s="9"/>
      <c r="E572" s="9"/>
      <c r="F572" s="9"/>
      <c r="G572" s="9"/>
      <c r="H572" s="17"/>
      <c r="I572" s="17"/>
      <c r="J572" s="17"/>
      <c r="K572" s="9"/>
      <c r="L572" s="9"/>
      <c r="M572" s="27"/>
    </row>
    <row r="573" spans="1:13" s="7" customFormat="1" ht="15" customHeight="1" x14ac:dyDescent="0.2">
      <c r="A573" s="17"/>
      <c r="B573" s="17"/>
      <c r="C573" s="9"/>
      <c r="D573" s="9"/>
      <c r="E573" s="9"/>
      <c r="F573" s="9"/>
      <c r="G573" s="9"/>
      <c r="H573" s="17"/>
      <c r="I573" s="17"/>
      <c r="J573" s="17"/>
      <c r="K573" s="9"/>
      <c r="L573" s="9"/>
      <c r="M573" s="27"/>
    </row>
    <row r="574" spans="1:13" s="7" customFormat="1" ht="15" customHeight="1" x14ac:dyDescent="0.2">
      <c r="A574" s="17"/>
      <c r="B574" s="17"/>
      <c r="C574" s="9"/>
      <c r="D574" s="9"/>
      <c r="E574" s="9"/>
      <c r="F574" s="9"/>
      <c r="G574" s="9"/>
      <c r="H574" s="17"/>
      <c r="I574" s="17"/>
      <c r="J574" s="17"/>
      <c r="K574" s="9"/>
      <c r="L574" s="9"/>
      <c r="M574" s="27"/>
    </row>
    <row r="575" spans="1:13" s="7" customFormat="1" ht="15" customHeight="1" x14ac:dyDescent="0.2">
      <c r="A575" s="17"/>
      <c r="B575" s="17"/>
      <c r="C575" s="9"/>
      <c r="D575" s="9"/>
      <c r="E575" s="9"/>
      <c r="F575" s="9"/>
      <c r="G575" s="9"/>
      <c r="H575" s="17"/>
      <c r="I575" s="17"/>
      <c r="J575" s="17"/>
      <c r="K575" s="9"/>
      <c r="L575" s="9"/>
      <c r="M575" s="27"/>
    </row>
    <row r="576" spans="1:13" s="7" customFormat="1" ht="15" customHeight="1" x14ac:dyDescent="0.2">
      <c r="A576" s="17"/>
      <c r="B576" s="17"/>
      <c r="C576" s="9"/>
      <c r="D576" s="9"/>
      <c r="E576" s="9"/>
      <c r="F576" s="9"/>
      <c r="G576" s="9"/>
      <c r="H576" s="17"/>
      <c r="I576" s="17"/>
      <c r="J576" s="17"/>
      <c r="K576" s="9"/>
      <c r="L576" s="9"/>
      <c r="M576" s="27"/>
    </row>
    <row r="577" spans="1:13" s="7" customFormat="1" ht="15" customHeight="1" x14ac:dyDescent="0.2">
      <c r="A577" s="17"/>
      <c r="B577" s="17"/>
      <c r="C577" s="9"/>
      <c r="D577" s="9"/>
      <c r="E577" s="9"/>
      <c r="F577" s="9"/>
      <c r="G577" s="9"/>
      <c r="H577" s="17"/>
      <c r="I577" s="17"/>
      <c r="J577" s="17"/>
      <c r="K577" s="9"/>
      <c r="L577" s="9"/>
      <c r="M577" s="27"/>
    </row>
    <row r="578" spans="1:13" s="7" customFormat="1" ht="15" customHeight="1" x14ac:dyDescent="0.2">
      <c r="A578" s="17"/>
      <c r="B578" s="17"/>
      <c r="C578" s="9"/>
      <c r="D578" s="9"/>
      <c r="E578" s="9"/>
      <c r="F578" s="9"/>
      <c r="G578" s="9"/>
      <c r="H578" s="17"/>
      <c r="I578" s="17"/>
      <c r="J578" s="17"/>
      <c r="K578" s="9"/>
      <c r="L578" s="9"/>
      <c r="M578" s="27"/>
    </row>
    <row r="579" spans="1:13" s="7" customFormat="1" ht="15" customHeight="1" x14ac:dyDescent="0.2">
      <c r="A579" s="17"/>
      <c r="B579" s="17"/>
      <c r="C579" s="9"/>
      <c r="D579" s="9"/>
      <c r="E579" s="9"/>
      <c r="F579" s="9"/>
      <c r="G579" s="9"/>
      <c r="H579" s="17"/>
      <c r="I579" s="17"/>
      <c r="J579" s="17"/>
      <c r="K579" s="9"/>
      <c r="L579" s="9"/>
      <c r="M579" s="27"/>
    </row>
    <row r="580" spans="1:13" s="7" customFormat="1" ht="15" customHeight="1" x14ac:dyDescent="0.2">
      <c r="A580" s="17"/>
      <c r="B580" s="17"/>
      <c r="C580" s="9"/>
      <c r="D580" s="9"/>
      <c r="E580" s="9"/>
      <c r="F580" s="9"/>
      <c r="G580" s="9"/>
      <c r="H580" s="17"/>
      <c r="I580" s="17"/>
      <c r="J580" s="17"/>
      <c r="K580" s="9"/>
      <c r="L580" s="9"/>
      <c r="M580" s="27"/>
    </row>
    <row r="581" spans="1:13" s="7" customFormat="1" ht="15" customHeight="1" x14ac:dyDescent="0.2">
      <c r="A581" s="17"/>
      <c r="B581" s="17"/>
      <c r="C581" s="9"/>
      <c r="D581" s="9"/>
      <c r="E581" s="9"/>
      <c r="F581" s="9"/>
      <c r="G581" s="9"/>
      <c r="H581" s="17"/>
      <c r="I581" s="17"/>
      <c r="J581" s="17"/>
      <c r="K581" s="9"/>
      <c r="L581" s="9"/>
      <c r="M581" s="27"/>
    </row>
    <row r="582" spans="1:13" s="7" customFormat="1" ht="15" customHeight="1" x14ac:dyDescent="0.2">
      <c r="A582" s="17"/>
      <c r="B582" s="17"/>
      <c r="C582" s="9"/>
      <c r="D582" s="9"/>
      <c r="E582" s="9"/>
      <c r="F582" s="9"/>
      <c r="G582" s="9"/>
      <c r="H582" s="17"/>
      <c r="I582" s="17"/>
      <c r="J582" s="17"/>
      <c r="K582" s="9"/>
      <c r="L582" s="9"/>
      <c r="M582" s="27"/>
    </row>
    <row r="583" spans="1:13" s="7" customFormat="1" ht="15" customHeight="1" x14ac:dyDescent="0.2">
      <c r="A583" s="17"/>
      <c r="B583" s="17"/>
      <c r="C583" s="9"/>
      <c r="D583" s="9"/>
      <c r="E583" s="9"/>
      <c r="F583" s="9"/>
      <c r="G583" s="9"/>
      <c r="H583" s="17"/>
      <c r="I583" s="17"/>
      <c r="J583" s="17"/>
      <c r="K583" s="9"/>
      <c r="L583" s="9"/>
      <c r="M583" s="27"/>
    </row>
    <row r="584" spans="1:13" s="7" customFormat="1" ht="15" customHeight="1" x14ac:dyDescent="0.2">
      <c r="A584" s="17"/>
      <c r="B584" s="17"/>
      <c r="C584" s="9"/>
      <c r="D584" s="9"/>
      <c r="E584" s="9"/>
      <c r="F584" s="9"/>
      <c r="G584" s="9"/>
      <c r="H584" s="17"/>
      <c r="I584" s="17"/>
      <c r="J584" s="17"/>
      <c r="K584" s="9"/>
      <c r="L584" s="9"/>
      <c r="M584" s="27"/>
    </row>
    <row r="585" spans="1:13" s="7" customFormat="1" ht="15" customHeight="1" x14ac:dyDescent="0.2">
      <c r="A585" s="17"/>
      <c r="B585" s="17"/>
      <c r="C585" s="9"/>
      <c r="D585" s="9"/>
      <c r="E585" s="9"/>
      <c r="F585" s="9"/>
      <c r="G585" s="9"/>
      <c r="H585" s="17"/>
      <c r="I585" s="17"/>
      <c r="J585" s="17"/>
      <c r="K585" s="9"/>
      <c r="L585" s="9"/>
      <c r="M585" s="27"/>
    </row>
    <row r="586" spans="1:13" s="7" customFormat="1" ht="15" customHeight="1" x14ac:dyDescent="0.2">
      <c r="A586" s="17"/>
      <c r="B586" s="17"/>
      <c r="C586" s="9"/>
      <c r="D586" s="9"/>
      <c r="E586" s="9"/>
      <c r="F586" s="9"/>
      <c r="G586" s="9"/>
      <c r="H586" s="17"/>
      <c r="I586" s="17"/>
      <c r="J586" s="17"/>
      <c r="K586" s="9"/>
      <c r="L586" s="9"/>
      <c r="M586" s="27"/>
    </row>
    <row r="587" spans="1:13" s="7" customFormat="1" ht="15" customHeight="1" x14ac:dyDescent="0.2">
      <c r="A587" s="17"/>
      <c r="B587" s="17"/>
      <c r="C587" s="9"/>
      <c r="D587" s="9"/>
      <c r="E587" s="9"/>
      <c r="F587" s="9"/>
      <c r="G587" s="9"/>
      <c r="H587" s="17"/>
      <c r="I587" s="17"/>
      <c r="J587" s="17"/>
      <c r="K587" s="9"/>
      <c r="L587" s="9"/>
      <c r="M587" s="27"/>
    </row>
    <row r="588" spans="1:13" s="7" customFormat="1" ht="15" customHeight="1" x14ac:dyDescent="0.2">
      <c r="A588" s="17"/>
      <c r="B588" s="17"/>
      <c r="C588" s="9"/>
      <c r="D588" s="9"/>
      <c r="E588" s="9"/>
      <c r="F588" s="9"/>
      <c r="G588" s="9"/>
      <c r="H588" s="17"/>
      <c r="I588" s="17"/>
      <c r="J588" s="17"/>
      <c r="K588" s="9"/>
      <c r="L588" s="9"/>
      <c r="M588" s="27"/>
    </row>
    <row r="589" spans="1:13" s="7" customFormat="1" ht="15" customHeight="1" x14ac:dyDescent="0.2">
      <c r="A589" s="17"/>
      <c r="B589" s="17"/>
      <c r="C589" s="9"/>
      <c r="D589" s="9"/>
      <c r="E589" s="9"/>
      <c r="F589" s="9"/>
      <c r="G589" s="9"/>
      <c r="H589" s="17"/>
      <c r="I589" s="17"/>
      <c r="J589" s="17"/>
      <c r="K589" s="9"/>
      <c r="L589" s="9"/>
      <c r="M589" s="27"/>
    </row>
    <row r="590" spans="1:13" s="7" customFormat="1" ht="15" customHeight="1" x14ac:dyDescent="0.2">
      <c r="A590" s="17"/>
      <c r="B590" s="17"/>
      <c r="C590" s="9"/>
      <c r="D590" s="9"/>
      <c r="E590" s="9"/>
      <c r="F590" s="9"/>
      <c r="G590" s="9"/>
      <c r="H590" s="17"/>
      <c r="I590" s="17"/>
      <c r="J590" s="17"/>
      <c r="K590" s="9"/>
      <c r="L590" s="9"/>
      <c r="M590" s="27"/>
    </row>
    <row r="591" spans="1:13" s="7" customFormat="1" ht="15" customHeight="1" x14ac:dyDescent="0.2">
      <c r="A591" s="17"/>
      <c r="B591" s="17"/>
      <c r="C591" s="9"/>
      <c r="D591" s="9"/>
      <c r="E591" s="9"/>
      <c r="F591" s="9"/>
      <c r="G591" s="9"/>
      <c r="H591" s="17"/>
      <c r="I591" s="17"/>
      <c r="J591" s="17"/>
      <c r="K591" s="9"/>
      <c r="L591" s="9"/>
      <c r="M591" s="27"/>
    </row>
    <row r="592" spans="1:13" s="7" customFormat="1" ht="15" customHeight="1" x14ac:dyDescent="0.2">
      <c r="A592" s="17"/>
      <c r="B592" s="17"/>
      <c r="C592" s="9"/>
      <c r="D592" s="9"/>
      <c r="E592" s="9"/>
      <c r="F592" s="9"/>
      <c r="G592" s="9"/>
      <c r="H592" s="17"/>
      <c r="I592" s="17"/>
      <c r="J592" s="17"/>
      <c r="K592" s="9"/>
      <c r="L592" s="9"/>
      <c r="M592" s="27"/>
    </row>
    <row r="593" spans="1:13" s="7" customFormat="1" ht="15" customHeight="1" x14ac:dyDescent="0.2">
      <c r="A593" s="17"/>
      <c r="B593" s="17"/>
      <c r="C593" s="9"/>
      <c r="D593" s="9"/>
      <c r="E593" s="9"/>
      <c r="F593" s="9"/>
      <c r="G593" s="9"/>
      <c r="H593" s="17"/>
      <c r="I593" s="17"/>
      <c r="J593" s="17"/>
      <c r="K593" s="9"/>
      <c r="L593" s="9"/>
      <c r="M593" s="27"/>
    </row>
    <row r="594" spans="1:13" s="7" customFormat="1" ht="15" customHeight="1" x14ac:dyDescent="0.2">
      <c r="A594" s="17"/>
      <c r="B594" s="17"/>
      <c r="C594" s="9"/>
      <c r="D594" s="9"/>
      <c r="E594" s="9"/>
      <c r="F594" s="9"/>
      <c r="G594" s="9"/>
      <c r="H594" s="17"/>
      <c r="I594" s="17"/>
      <c r="J594" s="17"/>
      <c r="K594" s="9"/>
      <c r="L594" s="9"/>
      <c r="M594" s="27"/>
    </row>
    <row r="595" spans="1:13" s="7" customFormat="1" ht="15" customHeight="1" x14ac:dyDescent="0.2">
      <c r="A595" s="17"/>
      <c r="B595" s="17"/>
      <c r="C595" s="9"/>
      <c r="D595" s="9"/>
      <c r="E595" s="9"/>
      <c r="F595" s="9"/>
      <c r="G595" s="9"/>
      <c r="H595" s="17"/>
      <c r="I595" s="17"/>
      <c r="J595" s="17"/>
      <c r="K595" s="9"/>
      <c r="L595" s="9"/>
      <c r="M595" s="27"/>
    </row>
    <row r="596" spans="1:13" s="7" customFormat="1" ht="15" customHeight="1" x14ac:dyDescent="0.2">
      <c r="A596" s="17"/>
      <c r="B596" s="17"/>
      <c r="C596" s="9"/>
      <c r="D596" s="9"/>
      <c r="E596" s="9"/>
      <c r="F596" s="9"/>
      <c r="G596" s="9"/>
      <c r="H596" s="17"/>
      <c r="I596" s="17"/>
      <c r="J596" s="17"/>
      <c r="K596" s="9"/>
      <c r="L596" s="9"/>
      <c r="M596" s="27"/>
    </row>
    <row r="597" spans="1:13" s="7" customFormat="1" ht="15" customHeight="1" x14ac:dyDescent="0.2">
      <c r="A597" s="17"/>
      <c r="B597" s="17"/>
      <c r="C597" s="9"/>
      <c r="D597" s="9"/>
      <c r="E597" s="9"/>
      <c r="F597" s="9"/>
      <c r="G597" s="9"/>
      <c r="H597" s="17"/>
      <c r="I597" s="17"/>
      <c r="J597" s="17"/>
      <c r="K597" s="9"/>
      <c r="L597" s="9"/>
      <c r="M597" s="27"/>
    </row>
    <row r="598" spans="1:13" s="7" customFormat="1" ht="15" customHeight="1" x14ac:dyDescent="0.2">
      <c r="A598" s="17"/>
      <c r="B598" s="17"/>
      <c r="C598" s="9"/>
      <c r="D598" s="9"/>
      <c r="E598" s="9"/>
      <c r="F598" s="9"/>
      <c r="G598" s="9"/>
      <c r="H598" s="17"/>
      <c r="I598" s="17"/>
      <c r="J598" s="17"/>
      <c r="K598" s="9"/>
      <c r="L598" s="9"/>
      <c r="M598" s="27"/>
    </row>
    <row r="599" spans="1:13" s="7" customFormat="1" ht="15" customHeight="1" x14ac:dyDescent="0.2">
      <c r="A599" s="17"/>
      <c r="B599" s="17"/>
      <c r="C599" s="9"/>
      <c r="D599" s="9"/>
      <c r="E599" s="9"/>
      <c r="F599" s="9"/>
      <c r="G599" s="9"/>
      <c r="H599" s="17"/>
      <c r="I599" s="17"/>
      <c r="J599" s="17"/>
      <c r="K599" s="9"/>
      <c r="L599" s="9"/>
      <c r="M599" s="27"/>
    </row>
    <row r="600" spans="1:13" s="7" customFormat="1" ht="15" customHeight="1" x14ac:dyDescent="0.2">
      <c r="A600" s="17"/>
      <c r="B600" s="17"/>
      <c r="C600" s="9"/>
      <c r="D600" s="9"/>
      <c r="E600" s="9"/>
      <c r="F600" s="9"/>
      <c r="G600" s="9"/>
      <c r="H600" s="17"/>
      <c r="I600" s="17"/>
      <c r="J600" s="17"/>
      <c r="K600" s="9"/>
      <c r="L600" s="9"/>
      <c r="M600" s="27"/>
    </row>
    <row r="601" spans="1:13" s="7" customFormat="1" ht="15" customHeight="1" x14ac:dyDescent="0.2">
      <c r="A601" s="17"/>
      <c r="B601" s="17"/>
      <c r="C601" s="9"/>
      <c r="D601" s="9"/>
      <c r="E601" s="9"/>
      <c r="F601" s="9"/>
      <c r="G601" s="9"/>
      <c r="H601" s="17"/>
      <c r="I601" s="17"/>
      <c r="J601" s="17"/>
      <c r="K601" s="9"/>
      <c r="L601" s="9"/>
      <c r="M601" s="27"/>
    </row>
    <row r="602" spans="1:13" s="7" customFormat="1" ht="15" customHeight="1" x14ac:dyDescent="0.2">
      <c r="A602" s="17"/>
      <c r="B602" s="17"/>
      <c r="C602" s="9"/>
      <c r="D602" s="9"/>
      <c r="E602" s="9"/>
      <c r="F602" s="9"/>
      <c r="G602" s="9"/>
      <c r="H602" s="17"/>
      <c r="I602" s="17"/>
      <c r="J602" s="17"/>
      <c r="K602" s="9"/>
      <c r="L602" s="9"/>
      <c r="M602" s="27"/>
    </row>
    <row r="603" spans="1:13" s="7" customFormat="1" ht="15" customHeight="1" x14ac:dyDescent="0.2">
      <c r="A603" s="17"/>
      <c r="B603" s="17"/>
      <c r="C603" s="9"/>
      <c r="D603" s="9"/>
      <c r="E603" s="9"/>
      <c r="F603" s="9"/>
      <c r="G603" s="9"/>
      <c r="H603" s="17"/>
      <c r="I603" s="17"/>
      <c r="J603" s="17"/>
      <c r="K603" s="9"/>
      <c r="L603" s="9"/>
      <c r="M603" s="27"/>
    </row>
    <row r="604" spans="1:13" s="7" customFormat="1" ht="15" customHeight="1" x14ac:dyDescent="0.2">
      <c r="A604" s="17"/>
      <c r="B604" s="17"/>
      <c r="C604" s="9"/>
      <c r="D604" s="9"/>
      <c r="E604" s="9"/>
      <c r="F604" s="9"/>
      <c r="G604" s="9"/>
      <c r="H604" s="17"/>
      <c r="I604" s="17"/>
      <c r="J604" s="17"/>
      <c r="K604" s="9"/>
      <c r="L604" s="9"/>
      <c r="M604" s="27"/>
    </row>
    <row r="605" spans="1:13" s="7" customFormat="1" ht="15" customHeight="1" x14ac:dyDescent="0.2">
      <c r="A605" s="17"/>
      <c r="B605" s="17"/>
      <c r="C605" s="9"/>
      <c r="D605" s="9"/>
      <c r="E605" s="9"/>
      <c r="F605" s="9"/>
      <c r="G605" s="9"/>
      <c r="H605" s="17"/>
      <c r="I605" s="17"/>
      <c r="J605" s="17"/>
      <c r="K605" s="9"/>
      <c r="L605" s="9"/>
      <c r="M605" s="27"/>
    </row>
    <row r="606" spans="1:13" s="7" customFormat="1" ht="15" customHeight="1" x14ac:dyDescent="0.2">
      <c r="A606" s="17"/>
      <c r="B606" s="17"/>
      <c r="C606" s="9"/>
      <c r="D606" s="9"/>
      <c r="E606" s="9"/>
      <c r="F606" s="9"/>
      <c r="G606" s="9"/>
      <c r="H606" s="17"/>
      <c r="I606" s="17"/>
      <c r="J606" s="17"/>
      <c r="K606" s="9"/>
      <c r="L606" s="9"/>
      <c r="M606" s="27"/>
    </row>
    <row r="607" spans="1:13" s="7" customFormat="1" ht="15" customHeight="1" x14ac:dyDescent="0.2">
      <c r="A607" s="17"/>
      <c r="B607" s="17"/>
      <c r="C607" s="9"/>
      <c r="D607" s="9"/>
      <c r="E607" s="9"/>
      <c r="F607" s="9"/>
      <c r="G607" s="9"/>
      <c r="H607" s="17"/>
      <c r="I607" s="17"/>
      <c r="J607" s="17"/>
      <c r="K607" s="9"/>
      <c r="L607" s="9"/>
      <c r="M607" s="27"/>
    </row>
    <row r="608" spans="1:13" s="7" customFormat="1" ht="15" customHeight="1" x14ac:dyDescent="0.2">
      <c r="A608" s="17"/>
      <c r="B608" s="17"/>
      <c r="C608" s="9"/>
      <c r="D608" s="9"/>
      <c r="E608" s="9"/>
      <c r="F608" s="9"/>
      <c r="G608" s="9"/>
      <c r="H608" s="17"/>
      <c r="I608" s="17"/>
      <c r="J608" s="17"/>
      <c r="K608" s="9"/>
      <c r="L608" s="9"/>
      <c r="M608" s="27"/>
    </row>
    <row r="609" spans="1:13" s="7" customFormat="1" ht="15" customHeight="1" x14ac:dyDescent="0.2">
      <c r="A609" s="17"/>
      <c r="B609" s="17"/>
      <c r="C609" s="9"/>
      <c r="D609" s="9"/>
      <c r="E609" s="9"/>
      <c r="F609" s="9"/>
      <c r="G609" s="9"/>
      <c r="H609" s="17"/>
      <c r="I609" s="17"/>
      <c r="J609" s="17"/>
      <c r="K609" s="9"/>
      <c r="L609" s="9"/>
      <c r="M609" s="27"/>
    </row>
    <row r="610" spans="1:13" s="7" customFormat="1" ht="15" customHeight="1" x14ac:dyDescent="0.2">
      <c r="A610" s="17"/>
      <c r="B610" s="17"/>
      <c r="C610" s="9"/>
      <c r="D610" s="9"/>
      <c r="E610" s="9"/>
      <c r="F610" s="9"/>
      <c r="G610" s="9"/>
      <c r="H610" s="17"/>
      <c r="I610" s="17"/>
      <c r="J610" s="17"/>
      <c r="K610" s="9"/>
      <c r="L610" s="9"/>
      <c r="M610" s="27"/>
    </row>
    <row r="611" spans="1:13" s="7" customFormat="1" ht="15" customHeight="1" x14ac:dyDescent="0.2">
      <c r="A611" s="17"/>
      <c r="B611" s="17"/>
      <c r="C611" s="9"/>
      <c r="D611" s="9"/>
      <c r="E611" s="9"/>
      <c r="F611" s="9"/>
      <c r="G611" s="9"/>
      <c r="H611" s="17"/>
      <c r="I611" s="17"/>
      <c r="J611" s="17"/>
      <c r="K611" s="9"/>
      <c r="L611" s="9"/>
      <c r="M611" s="27"/>
    </row>
    <row r="612" spans="1:13" s="7" customFormat="1" ht="15" customHeight="1" x14ac:dyDescent="0.2">
      <c r="A612" s="17"/>
      <c r="B612" s="17"/>
      <c r="C612" s="9"/>
      <c r="D612" s="9"/>
      <c r="E612" s="9"/>
      <c r="F612" s="9"/>
      <c r="G612" s="9"/>
      <c r="H612" s="17"/>
      <c r="I612" s="17"/>
      <c r="J612" s="17"/>
      <c r="K612" s="9"/>
      <c r="L612" s="9"/>
      <c r="M612" s="27"/>
    </row>
    <row r="613" spans="1:13" s="7" customFormat="1" ht="15" customHeight="1" x14ac:dyDescent="0.2">
      <c r="A613" s="17"/>
      <c r="B613" s="17"/>
      <c r="C613" s="9"/>
      <c r="D613" s="9"/>
      <c r="E613" s="9"/>
      <c r="F613" s="9"/>
      <c r="G613" s="9"/>
      <c r="H613" s="17"/>
      <c r="I613" s="17"/>
      <c r="J613" s="17"/>
      <c r="K613" s="9"/>
      <c r="L613" s="9"/>
      <c r="M613" s="27"/>
    </row>
    <row r="614" spans="1:13" s="7" customFormat="1" ht="15" customHeight="1" x14ac:dyDescent="0.2">
      <c r="A614" s="17"/>
      <c r="B614" s="17"/>
      <c r="C614" s="9"/>
      <c r="D614" s="9"/>
      <c r="E614" s="9"/>
      <c r="F614" s="9"/>
      <c r="G614" s="9"/>
      <c r="H614" s="17"/>
      <c r="I614" s="17"/>
      <c r="J614" s="17"/>
      <c r="K614" s="9"/>
      <c r="L614" s="9"/>
      <c r="M614" s="27"/>
    </row>
    <row r="615" spans="1:13" s="7" customFormat="1" ht="15" customHeight="1" x14ac:dyDescent="0.2">
      <c r="A615" s="17"/>
      <c r="B615" s="17"/>
      <c r="C615" s="9"/>
      <c r="D615" s="9"/>
      <c r="E615" s="9"/>
      <c r="F615" s="9"/>
      <c r="G615" s="9"/>
      <c r="H615" s="17"/>
      <c r="I615" s="17"/>
      <c r="J615" s="17"/>
      <c r="K615" s="9"/>
      <c r="L615" s="9"/>
      <c r="M615" s="27"/>
    </row>
    <row r="616" spans="1:13" s="7" customFormat="1" ht="15" customHeight="1" x14ac:dyDescent="0.2">
      <c r="A616" s="17"/>
      <c r="B616" s="17"/>
      <c r="C616" s="9"/>
      <c r="D616" s="9"/>
      <c r="E616" s="9"/>
      <c r="F616" s="9"/>
      <c r="G616" s="9"/>
      <c r="H616" s="17"/>
      <c r="I616" s="17"/>
      <c r="J616" s="17"/>
      <c r="K616" s="9"/>
      <c r="L616" s="9"/>
      <c r="M616" s="27"/>
    </row>
    <row r="617" spans="1:13" s="7" customFormat="1" ht="15" customHeight="1" x14ac:dyDescent="0.2">
      <c r="A617" s="17"/>
      <c r="B617" s="17"/>
      <c r="C617" s="9"/>
      <c r="D617" s="9"/>
      <c r="E617" s="9"/>
      <c r="F617" s="9"/>
      <c r="G617" s="9"/>
      <c r="H617" s="17"/>
      <c r="I617" s="17"/>
      <c r="J617" s="17"/>
      <c r="K617" s="9"/>
      <c r="L617" s="9"/>
      <c r="M617" s="27"/>
    </row>
    <row r="618" spans="1:13" s="7" customFormat="1" ht="15" customHeight="1" x14ac:dyDescent="0.2">
      <c r="A618" s="17"/>
      <c r="B618" s="17"/>
      <c r="C618" s="9"/>
      <c r="D618" s="9"/>
      <c r="E618" s="9"/>
      <c r="F618" s="9"/>
      <c r="G618" s="9"/>
      <c r="H618" s="17"/>
      <c r="I618" s="17"/>
      <c r="J618" s="17"/>
      <c r="K618" s="9"/>
      <c r="L618" s="9"/>
      <c r="M618" s="27"/>
    </row>
    <row r="619" spans="1:13" s="7" customFormat="1" ht="15" customHeight="1" x14ac:dyDescent="0.2">
      <c r="A619" s="17"/>
      <c r="B619" s="17"/>
      <c r="C619" s="9"/>
      <c r="D619" s="9"/>
      <c r="E619" s="9"/>
      <c r="F619" s="9"/>
      <c r="G619" s="9"/>
      <c r="H619" s="17"/>
      <c r="I619" s="17"/>
      <c r="J619" s="17"/>
      <c r="K619" s="9"/>
      <c r="L619" s="9"/>
      <c r="M619" s="27"/>
    </row>
    <row r="620" spans="1:13" s="7" customFormat="1" ht="15" customHeight="1" x14ac:dyDescent="0.2">
      <c r="A620" s="17"/>
      <c r="B620" s="17"/>
      <c r="C620" s="9"/>
      <c r="D620" s="9"/>
      <c r="E620" s="9"/>
      <c r="F620" s="9"/>
      <c r="G620" s="9"/>
      <c r="H620" s="17"/>
      <c r="I620" s="17"/>
      <c r="J620" s="17"/>
      <c r="K620" s="9"/>
      <c r="L620" s="9"/>
      <c r="M620" s="27"/>
    </row>
    <row r="621" spans="1:13" s="7" customFormat="1" ht="15" customHeight="1" x14ac:dyDescent="0.2">
      <c r="A621" s="17"/>
      <c r="B621" s="17"/>
      <c r="C621" s="9"/>
      <c r="D621" s="9"/>
      <c r="E621" s="9"/>
      <c r="F621" s="9"/>
      <c r="G621" s="9"/>
      <c r="H621" s="17"/>
      <c r="I621" s="17"/>
      <c r="J621" s="17"/>
      <c r="K621" s="9"/>
      <c r="L621" s="9"/>
      <c r="M621" s="27"/>
    </row>
    <row r="622" spans="1:13" s="7" customFormat="1" ht="15" customHeight="1" x14ac:dyDescent="0.2">
      <c r="A622" s="17"/>
      <c r="B622" s="17"/>
      <c r="C622" s="9"/>
      <c r="D622" s="9"/>
      <c r="E622" s="9"/>
      <c r="F622" s="9"/>
      <c r="G622" s="9"/>
      <c r="H622" s="17"/>
      <c r="I622" s="17"/>
      <c r="J622" s="17"/>
      <c r="K622" s="9"/>
      <c r="L622" s="9"/>
      <c r="M622" s="27"/>
    </row>
    <row r="623" spans="1:13" s="7" customFormat="1" ht="15" customHeight="1" x14ac:dyDescent="0.2">
      <c r="A623" s="17"/>
      <c r="B623" s="17"/>
      <c r="C623" s="9"/>
      <c r="D623" s="9"/>
      <c r="E623" s="9"/>
      <c r="F623" s="9"/>
      <c r="G623" s="9"/>
      <c r="H623" s="17"/>
      <c r="I623" s="17"/>
      <c r="J623" s="17"/>
      <c r="K623" s="9"/>
      <c r="L623" s="9"/>
      <c r="M623" s="27"/>
    </row>
    <row r="624" spans="1:13" s="7" customFormat="1" ht="15" customHeight="1" x14ac:dyDescent="0.2">
      <c r="A624" s="17"/>
      <c r="B624" s="17"/>
      <c r="C624" s="9"/>
      <c r="D624" s="9"/>
      <c r="E624" s="9"/>
      <c r="F624" s="9"/>
      <c r="G624" s="9"/>
      <c r="H624" s="17"/>
      <c r="I624" s="17"/>
      <c r="J624" s="17"/>
      <c r="K624" s="9"/>
      <c r="L624" s="9"/>
      <c r="M624" s="27"/>
    </row>
    <row r="625" spans="1:13" s="7" customFormat="1" ht="15" customHeight="1" x14ac:dyDescent="0.2">
      <c r="A625" s="17"/>
      <c r="B625" s="17"/>
      <c r="C625" s="9"/>
      <c r="D625" s="9"/>
      <c r="E625" s="9"/>
      <c r="F625" s="9"/>
      <c r="G625" s="9"/>
      <c r="H625" s="17"/>
      <c r="I625" s="17"/>
      <c r="J625" s="17"/>
      <c r="K625" s="9"/>
      <c r="L625" s="9"/>
      <c r="M625" s="27"/>
    </row>
    <row r="626" spans="1:13" s="7" customFormat="1" ht="15" customHeight="1" x14ac:dyDescent="0.2">
      <c r="A626" s="17"/>
      <c r="B626" s="17"/>
      <c r="C626" s="9"/>
      <c r="D626" s="9"/>
      <c r="E626" s="9"/>
      <c r="F626" s="9"/>
      <c r="G626" s="9"/>
      <c r="H626" s="17"/>
      <c r="I626" s="17"/>
      <c r="J626" s="17"/>
      <c r="K626" s="9"/>
      <c r="L626" s="9"/>
      <c r="M626" s="27"/>
    </row>
    <row r="627" spans="1:13" s="7" customFormat="1" ht="15" customHeight="1" x14ac:dyDescent="0.2">
      <c r="A627" s="17"/>
      <c r="B627" s="17"/>
      <c r="C627" s="9"/>
      <c r="D627" s="9"/>
      <c r="E627" s="9"/>
      <c r="F627" s="9"/>
      <c r="G627" s="9"/>
      <c r="H627" s="17"/>
      <c r="I627" s="17"/>
      <c r="J627" s="17"/>
      <c r="K627" s="9"/>
      <c r="L627" s="9"/>
      <c r="M627" s="27"/>
    </row>
    <row r="628" spans="1:13" s="7" customFormat="1" ht="15" customHeight="1" x14ac:dyDescent="0.2">
      <c r="A628" s="17"/>
      <c r="B628" s="17"/>
      <c r="C628" s="9"/>
      <c r="D628" s="9"/>
      <c r="E628" s="9"/>
      <c r="F628" s="9"/>
      <c r="G628" s="9"/>
      <c r="H628" s="17"/>
      <c r="I628" s="17"/>
      <c r="J628" s="17"/>
      <c r="K628" s="9"/>
      <c r="L628" s="9"/>
      <c r="M628" s="27"/>
    </row>
    <row r="629" spans="1:13" s="7" customFormat="1" ht="15" customHeight="1" x14ac:dyDescent="0.2">
      <c r="A629" s="17"/>
      <c r="B629" s="17"/>
      <c r="C629" s="9"/>
      <c r="D629" s="9"/>
      <c r="E629" s="9"/>
      <c r="F629" s="9"/>
      <c r="G629" s="9"/>
      <c r="H629" s="17"/>
      <c r="I629" s="17"/>
      <c r="J629" s="17"/>
      <c r="K629" s="9"/>
      <c r="L629" s="9"/>
      <c r="M629" s="27"/>
    </row>
    <row r="630" spans="1:13" s="7" customFormat="1" ht="15" customHeight="1" x14ac:dyDescent="0.2">
      <c r="A630" s="17"/>
      <c r="B630" s="17"/>
      <c r="C630" s="9"/>
      <c r="D630" s="9"/>
      <c r="E630" s="9"/>
      <c r="F630" s="9"/>
      <c r="G630" s="9"/>
      <c r="H630" s="17"/>
      <c r="I630" s="17"/>
      <c r="J630" s="17"/>
      <c r="K630" s="9"/>
      <c r="L630" s="9"/>
      <c r="M630" s="27"/>
    </row>
    <row r="631" spans="1:13" s="7" customFormat="1" ht="15" customHeight="1" x14ac:dyDescent="0.2">
      <c r="A631" s="17"/>
      <c r="B631" s="17"/>
      <c r="C631" s="9"/>
      <c r="D631" s="9"/>
      <c r="E631" s="9"/>
      <c r="F631" s="9"/>
      <c r="G631" s="9"/>
      <c r="H631" s="17"/>
      <c r="I631" s="17"/>
      <c r="J631" s="17"/>
      <c r="K631" s="9"/>
      <c r="L631" s="9"/>
      <c r="M631" s="27"/>
    </row>
    <row r="632" spans="1:13" s="7" customFormat="1" ht="15" customHeight="1" x14ac:dyDescent="0.2">
      <c r="A632" s="17"/>
      <c r="B632" s="17"/>
      <c r="C632" s="9"/>
      <c r="D632" s="9"/>
      <c r="E632" s="9"/>
      <c r="F632" s="9"/>
      <c r="G632" s="9"/>
      <c r="H632" s="17"/>
      <c r="I632" s="17"/>
      <c r="J632" s="17"/>
      <c r="K632" s="9"/>
      <c r="L632" s="9"/>
      <c r="M632" s="27"/>
    </row>
    <row r="633" spans="1:13" s="7" customFormat="1" ht="15" customHeight="1" x14ac:dyDescent="0.2">
      <c r="A633" s="17"/>
      <c r="B633" s="17"/>
      <c r="C633" s="9"/>
      <c r="D633" s="9"/>
      <c r="E633" s="9"/>
      <c r="F633" s="9"/>
      <c r="G633" s="9"/>
      <c r="H633" s="17"/>
      <c r="I633" s="17"/>
      <c r="J633" s="17"/>
      <c r="K633" s="9"/>
      <c r="L633" s="9"/>
      <c r="M633" s="27"/>
    </row>
    <row r="634" spans="1:13" s="7" customFormat="1" ht="15" customHeight="1" x14ac:dyDescent="0.2">
      <c r="A634" s="17"/>
      <c r="B634" s="17"/>
      <c r="C634" s="9"/>
      <c r="D634" s="9"/>
      <c r="E634" s="9"/>
      <c r="F634" s="9"/>
      <c r="G634" s="9"/>
      <c r="H634" s="17"/>
      <c r="I634" s="17"/>
      <c r="J634" s="17"/>
      <c r="K634" s="9"/>
      <c r="L634" s="9"/>
      <c r="M634" s="27"/>
    </row>
    <row r="635" spans="1:13" s="7" customFormat="1" ht="15" customHeight="1" x14ac:dyDescent="0.2">
      <c r="A635" s="17"/>
      <c r="B635" s="17"/>
      <c r="C635" s="9"/>
      <c r="D635" s="9"/>
      <c r="E635" s="9"/>
      <c r="F635" s="9"/>
      <c r="G635" s="9"/>
      <c r="H635" s="17"/>
      <c r="I635" s="17"/>
      <c r="J635" s="17"/>
      <c r="K635" s="9"/>
      <c r="L635" s="9"/>
      <c r="M635" s="27"/>
    </row>
    <row r="636" spans="1:13" s="7" customFormat="1" ht="15" customHeight="1" x14ac:dyDescent="0.2">
      <c r="A636" s="17"/>
      <c r="B636" s="17"/>
      <c r="C636" s="9"/>
      <c r="D636" s="9"/>
      <c r="E636" s="9"/>
      <c r="F636" s="9"/>
      <c r="G636" s="9"/>
      <c r="H636" s="17"/>
      <c r="I636" s="17"/>
      <c r="J636" s="17"/>
      <c r="K636" s="9"/>
      <c r="L636" s="9"/>
      <c r="M636" s="27"/>
    </row>
    <row r="637" spans="1:13" s="7" customFormat="1" ht="15" customHeight="1" x14ac:dyDescent="0.2">
      <c r="A637" s="17"/>
      <c r="B637" s="17"/>
      <c r="C637" s="9"/>
      <c r="D637" s="9"/>
      <c r="E637" s="9"/>
      <c r="F637" s="9"/>
      <c r="G637" s="9"/>
      <c r="H637" s="17"/>
      <c r="I637" s="17"/>
      <c r="J637" s="17"/>
      <c r="K637" s="9"/>
      <c r="L637" s="9"/>
      <c r="M637" s="27"/>
    </row>
    <row r="638" spans="1:13" s="7" customFormat="1" ht="15" customHeight="1" x14ac:dyDescent="0.2">
      <c r="A638" s="17"/>
      <c r="B638" s="17"/>
      <c r="C638" s="9"/>
      <c r="D638" s="9"/>
      <c r="E638" s="9"/>
      <c r="F638" s="9"/>
      <c r="G638" s="9"/>
      <c r="H638" s="17"/>
      <c r="I638" s="17"/>
      <c r="J638" s="17"/>
      <c r="K638" s="9"/>
      <c r="L638" s="9"/>
      <c r="M638" s="27"/>
    </row>
    <row r="639" spans="1:13" s="7" customFormat="1" ht="15" customHeight="1" x14ac:dyDescent="0.2">
      <c r="A639" s="17"/>
      <c r="B639" s="17"/>
      <c r="C639" s="9"/>
      <c r="D639" s="9"/>
      <c r="E639" s="9"/>
      <c r="F639" s="9"/>
      <c r="G639" s="9"/>
      <c r="H639" s="17"/>
      <c r="I639" s="17"/>
      <c r="J639" s="17"/>
      <c r="K639" s="9"/>
      <c r="L639" s="9"/>
      <c r="M639" s="27"/>
    </row>
    <row r="640" spans="1:13" s="7" customFormat="1" ht="15" customHeight="1" x14ac:dyDescent="0.2">
      <c r="A640" s="17"/>
      <c r="B640" s="17"/>
      <c r="C640" s="9"/>
      <c r="D640" s="9"/>
      <c r="E640" s="9"/>
      <c r="F640" s="9"/>
      <c r="G640" s="9"/>
      <c r="H640" s="17"/>
      <c r="I640" s="17"/>
      <c r="J640" s="17"/>
      <c r="K640" s="9"/>
      <c r="L640" s="9"/>
      <c r="M640" s="27"/>
    </row>
    <row r="641" spans="1:13" s="7" customFormat="1" ht="15" customHeight="1" x14ac:dyDescent="0.2">
      <c r="A641" s="17"/>
      <c r="B641" s="17"/>
      <c r="C641" s="9"/>
      <c r="D641" s="9"/>
      <c r="E641" s="9"/>
      <c r="F641" s="9"/>
      <c r="G641" s="9"/>
      <c r="H641" s="17"/>
      <c r="I641" s="17"/>
      <c r="J641" s="17"/>
      <c r="K641" s="9"/>
      <c r="L641" s="9"/>
      <c r="M641" s="27"/>
    </row>
    <row r="642" spans="1:13" s="7" customFormat="1" ht="15" customHeight="1" x14ac:dyDescent="0.2">
      <c r="A642" s="17"/>
      <c r="B642" s="17"/>
      <c r="C642" s="9"/>
      <c r="D642" s="9"/>
      <c r="E642" s="9"/>
      <c r="F642" s="9"/>
      <c r="G642" s="9"/>
      <c r="H642" s="17"/>
      <c r="I642" s="17"/>
      <c r="J642" s="17"/>
      <c r="K642" s="9"/>
      <c r="L642" s="9"/>
      <c r="M642" s="27"/>
    </row>
    <row r="643" spans="1:13" s="7" customFormat="1" ht="15" customHeight="1" x14ac:dyDescent="0.2">
      <c r="A643" s="17"/>
      <c r="B643" s="17"/>
      <c r="C643" s="9"/>
      <c r="D643" s="9"/>
      <c r="E643" s="9"/>
      <c r="F643" s="9"/>
      <c r="G643" s="9"/>
      <c r="H643" s="17"/>
      <c r="I643" s="17"/>
      <c r="J643" s="17"/>
      <c r="K643" s="9"/>
      <c r="L643" s="9"/>
      <c r="M643" s="27"/>
    </row>
    <row r="644" spans="1:13" s="7" customFormat="1" ht="15" customHeight="1" x14ac:dyDescent="0.2">
      <c r="A644" s="17"/>
      <c r="B644" s="17"/>
      <c r="C644" s="9"/>
      <c r="D644" s="9"/>
      <c r="E644" s="9"/>
      <c r="F644" s="9"/>
      <c r="G644" s="9"/>
      <c r="H644" s="17"/>
      <c r="I644" s="17"/>
      <c r="J644" s="17"/>
      <c r="K644" s="9"/>
      <c r="L644" s="9"/>
      <c r="M644" s="27"/>
    </row>
    <row r="645" spans="1:13" s="7" customFormat="1" ht="15" customHeight="1" x14ac:dyDescent="0.2">
      <c r="A645" s="17"/>
      <c r="B645" s="17"/>
      <c r="C645" s="9"/>
      <c r="D645" s="9"/>
      <c r="E645" s="9"/>
      <c r="F645" s="9"/>
      <c r="G645" s="9"/>
      <c r="H645" s="17"/>
      <c r="I645" s="17"/>
      <c r="J645" s="17"/>
      <c r="K645" s="9"/>
      <c r="L645" s="9"/>
      <c r="M645" s="27"/>
    </row>
    <row r="646" spans="1:13" s="7" customFormat="1" ht="15" customHeight="1" x14ac:dyDescent="0.2">
      <c r="A646" s="17"/>
      <c r="B646" s="17"/>
      <c r="C646" s="9"/>
      <c r="D646" s="9"/>
      <c r="E646" s="9"/>
      <c r="F646" s="9"/>
      <c r="G646" s="9"/>
      <c r="H646" s="17"/>
      <c r="I646" s="17"/>
      <c r="J646" s="17"/>
      <c r="K646" s="9"/>
      <c r="L646" s="9"/>
      <c r="M646" s="27"/>
    </row>
    <row r="647" spans="1:13" s="7" customFormat="1" ht="15" customHeight="1" x14ac:dyDescent="0.2">
      <c r="A647" s="17"/>
      <c r="B647" s="17"/>
      <c r="C647" s="9"/>
      <c r="D647" s="9"/>
      <c r="E647" s="9"/>
      <c r="F647" s="9"/>
      <c r="G647" s="9"/>
      <c r="H647" s="17"/>
      <c r="I647" s="17"/>
      <c r="J647" s="17"/>
      <c r="K647" s="9"/>
      <c r="L647" s="9"/>
      <c r="M647" s="27"/>
    </row>
    <row r="648" spans="1:13" s="7" customFormat="1" ht="15" customHeight="1" x14ac:dyDescent="0.2">
      <c r="A648" s="17"/>
      <c r="B648" s="17"/>
      <c r="C648" s="9"/>
      <c r="D648" s="9"/>
      <c r="E648" s="9"/>
      <c r="F648" s="9"/>
      <c r="G648" s="9"/>
      <c r="H648" s="17"/>
      <c r="I648" s="17"/>
      <c r="J648" s="17"/>
      <c r="K648" s="9"/>
      <c r="L648" s="9"/>
      <c r="M648" s="27"/>
    </row>
    <row r="649" spans="1:13" s="7" customFormat="1" ht="15" customHeight="1" x14ac:dyDescent="0.2">
      <c r="A649" s="17"/>
      <c r="B649" s="17"/>
      <c r="C649" s="9"/>
      <c r="D649" s="9"/>
      <c r="E649" s="9"/>
      <c r="F649" s="9"/>
      <c r="G649" s="9"/>
      <c r="H649" s="17"/>
      <c r="I649" s="17"/>
      <c r="J649" s="17"/>
      <c r="K649" s="9"/>
      <c r="L649" s="9"/>
      <c r="M649" s="27"/>
    </row>
    <row r="650" spans="1:13" s="7" customFormat="1" ht="15" customHeight="1" x14ac:dyDescent="0.2">
      <c r="A650" s="17"/>
      <c r="B650" s="17"/>
      <c r="C650" s="9"/>
      <c r="D650" s="9"/>
      <c r="E650" s="9"/>
      <c r="F650" s="9"/>
      <c r="G650" s="9"/>
      <c r="H650" s="17"/>
      <c r="I650" s="17"/>
      <c r="J650" s="17"/>
      <c r="K650" s="9"/>
      <c r="L650" s="9"/>
      <c r="M650" s="27"/>
    </row>
    <row r="651" spans="1:13" s="7" customFormat="1" ht="15" customHeight="1" x14ac:dyDescent="0.2">
      <c r="A651" s="17"/>
      <c r="B651" s="17"/>
      <c r="C651" s="9"/>
      <c r="D651" s="9"/>
      <c r="E651" s="9"/>
      <c r="F651" s="9"/>
      <c r="G651" s="9"/>
      <c r="H651" s="17"/>
      <c r="I651" s="17"/>
      <c r="J651" s="17"/>
      <c r="K651" s="9"/>
      <c r="L651" s="9"/>
      <c r="M651" s="27"/>
    </row>
    <row r="652" spans="1:13" s="7" customFormat="1" ht="15" customHeight="1" x14ac:dyDescent="0.2">
      <c r="A652" s="17"/>
      <c r="B652" s="17"/>
      <c r="C652" s="9"/>
      <c r="D652" s="9"/>
      <c r="E652" s="9"/>
      <c r="F652" s="9"/>
      <c r="G652" s="9"/>
      <c r="H652" s="17"/>
      <c r="I652" s="17"/>
      <c r="J652" s="17"/>
      <c r="K652" s="9"/>
      <c r="L652" s="9"/>
      <c r="M652" s="27"/>
    </row>
    <row r="653" spans="1:13" s="7" customFormat="1" ht="15" customHeight="1" x14ac:dyDescent="0.2">
      <c r="A653" s="17"/>
      <c r="B653" s="17"/>
      <c r="C653" s="9"/>
      <c r="D653" s="9"/>
      <c r="E653" s="9"/>
      <c r="F653" s="9"/>
      <c r="G653" s="9"/>
      <c r="H653" s="17"/>
      <c r="I653" s="17"/>
      <c r="J653" s="17"/>
      <c r="K653" s="9"/>
      <c r="L653" s="9"/>
      <c r="M653" s="27"/>
    </row>
    <row r="654" spans="1:13" s="7" customFormat="1" ht="15" customHeight="1" x14ac:dyDescent="0.2">
      <c r="A654" s="17"/>
      <c r="B654" s="17"/>
      <c r="C654" s="9"/>
      <c r="D654" s="9"/>
      <c r="E654" s="9"/>
      <c r="F654" s="9"/>
      <c r="G654" s="9"/>
      <c r="H654" s="17"/>
      <c r="I654" s="17"/>
      <c r="J654" s="17"/>
      <c r="K654" s="9"/>
      <c r="L654" s="9"/>
      <c r="M654" s="27"/>
    </row>
    <row r="655" spans="1:13" s="7" customFormat="1" ht="15" customHeight="1" x14ac:dyDescent="0.2">
      <c r="A655" s="17"/>
      <c r="B655" s="17"/>
      <c r="C655" s="9"/>
      <c r="D655" s="9"/>
      <c r="E655" s="9"/>
      <c r="F655" s="9"/>
      <c r="G655" s="9"/>
      <c r="H655" s="17"/>
      <c r="I655" s="17"/>
      <c r="J655" s="17"/>
      <c r="K655" s="9"/>
      <c r="L655" s="9"/>
      <c r="M655" s="27"/>
    </row>
    <row r="656" spans="1:13" s="7" customFormat="1" ht="15" customHeight="1" x14ac:dyDescent="0.2">
      <c r="A656" s="17"/>
      <c r="B656" s="17"/>
      <c r="C656" s="9"/>
      <c r="D656" s="9"/>
      <c r="E656" s="9"/>
      <c r="F656" s="9"/>
      <c r="G656" s="9"/>
      <c r="H656" s="17"/>
      <c r="I656" s="17"/>
      <c r="J656" s="17"/>
      <c r="K656" s="9"/>
      <c r="L656" s="9"/>
      <c r="M656" s="27"/>
    </row>
    <row r="657" spans="1:13" s="7" customFormat="1" ht="15" customHeight="1" x14ac:dyDescent="0.2">
      <c r="A657" s="17"/>
      <c r="B657" s="17"/>
      <c r="C657" s="9"/>
      <c r="D657" s="9"/>
      <c r="E657" s="9"/>
      <c r="F657" s="9"/>
      <c r="G657" s="9"/>
      <c r="H657" s="17"/>
      <c r="I657" s="17"/>
      <c r="J657" s="17"/>
      <c r="K657" s="9"/>
      <c r="L657" s="9"/>
      <c r="M657" s="27"/>
    </row>
    <row r="658" spans="1:13" s="7" customFormat="1" ht="15" customHeight="1" x14ac:dyDescent="0.2">
      <c r="A658" s="17"/>
      <c r="B658" s="17"/>
      <c r="C658" s="9"/>
      <c r="D658" s="9"/>
      <c r="E658" s="9"/>
      <c r="F658" s="9"/>
      <c r="G658" s="9"/>
      <c r="H658" s="17"/>
      <c r="I658" s="17"/>
      <c r="J658" s="17"/>
      <c r="K658" s="9"/>
      <c r="L658" s="9"/>
      <c r="M658" s="27"/>
    </row>
    <row r="659" spans="1:13" s="7" customFormat="1" ht="15" customHeight="1" x14ac:dyDescent="0.2">
      <c r="A659" s="17"/>
      <c r="B659" s="17"/>
      <c r="C659" s="9"/>
      <c r="D659" s="9"/>
      <c r="E659" s="9"/>
      <c r="F659" s="9"/>
      <c r="G659" s="9"/>
      <c r="H659" s="17"/>
      <c r="I659" s="17"/>
      <c r="J659" s="17"/>
      <c r="K659" s="9"/>
      <c r="L659" s="9"/>
      <c r="M659" s="27"/>
    </row>
    <row r="660" spans="1:13" s="7" customFormat="1" ht="15" customHeight="1" x14ac:dyDescent="0.2">
      <c r="A660" s="17"/>
      <c r="B660" s="17"/>
      <c r="C660" s="9"/>
      <c r="D660" s="9"/>
      <c r="E660" s="9"/>
      <c r="F660" s="9"/>
      <c r="G660" s="9"/>
      <c r="H660" s="17"/>
      <c r="I660" s="17"/>
      <c r="J660" s="17"/>
      <c r="K660" s="9"/>
      <c r="L660" s="9"/>
      <c r="M660" s="27"/>
    </row>
    <row r="661" spans="1:13" s="7" customFormat="1" ht="15" customHeight="1" x14ac:dyDescent="0.2">
      <c r="A661" s="17"/>
      <c r="B661" s="17"/>
      <c r="C661" s="9"/>
      <c r="D661" s="9"/>
      <c r="E661" s="9"/>
      <c r="F661" s="9"/>
      <c r="G661" s="9"/>
      <c r="H661" s="17"/>
      <c r="I661" s="17"/>
      <c r="J661" s="17"/>
      <c r="K661" s="9"/>
      <c r="L661" s="9"/>
      <c r="M661" s="27"/>
    </row>
    <row r="662" spans="1:13" s="7" customFormat="1" ht="15" customHeight="1" x14ac:dyDescent="0.2">
      <c r="A662" s="17"/>
      <c r="B662" s="17"/>
      <c r="C662" s="9"/>
      <c r="D662" s="9"/>
      <c r="E662" s="9"/>
      <c r="F662" s="9"/>
      <c r="G662" s="9"/>
      <c r="H662" s="17"/>
      <c r="I662" s="17"/>
      <c r="J662" s="17"/>
      <c r="K662" s="9"/>
      <c r="L662" s="9"/>
      <c r="M662" s="27"/>
    </row>
    <row r="663" spans="1:13" s="7" customFormat="1" ht="15" customHeight="1" x14ac:dyDescent="0.2">
      <c r="A663" s="17"/>
      <c r="B663" s="17"/>
      <c r="C663" s="9"/>
      <c r="D663" s="9"/>
      <c r="E663" s="9"/>
      <c r="F663" s="9"/>
      <c r="G663" s="9"/>
      <c r="H663" s="17"/>
      <c r="I663" s="17"/>
      <c r="J663" s="17"/>
      <c r="K663" s="9"/>
      <c r="L663" s="9"/>
      <c r="M663" s="27"/>
    </row>
    <row r="664" spans="1:13" s="7" customFormat="1" ht="15" customHeight="1" x14ac:dyDescent="0.2">
      <c r="A664" s="17"/>
      <c r="B664" s="17"/>
      <c r="C664" s="9"/>
      <c r="D664" s="9"/>
      <c r="E664" s="9"/>
      <c r="F664" s="9"/>
      <c r="G664" s="9"/>
      <c r="H664" s="17"/>
      <c r="I664" s="17"/>
      <c r="J664" s="17"/>
      <c r="K664" s="9"/>
      <c r="L664" s="9"/>
      <c r="M664" s="27"/>
    </row>
    <row r="665" spans="1:13" s="7" customFormat="1" ht="15" customHeight="1" x14ac:dyDescent="0.2">
      <c r="A665" s="17"/>
      <c r="B665" s="17"/>
      <c r="C665" s="9"/>
      <c r="D665" s="9"/>
      <c r="E665" s="9"/>
      <c r="F665" s="9"/>
      <c r="G665" s="9"/>
      <c r="H665" s="17"/>
      <c r="I665" s="17"/>
      <c r="J665" s="17"/>
      <c r="K665" s="9"/>
      <c r="L665" s="9"/>
      <c r="M665" s="27"/>
    </row>
    <row r="666" spans="1:13" s="7" customFormat="1" ht="15" customHeight="1" x14ac:dyDescent="0.2">
      <c r="A666" s="17"/>
      <c r="B666" s="17"/>
      <c r="C666" s="9"/>
      <c r="D666" s="9"/>
      <c r="E666" s="9"/>
      <c r="F666" s="9"/>
      <c r="G666" s="9"/>
      <c r="H666" s="17"/>
      <c r="I666" s="17"/>
      <c r="J666" s="17"/>
      <c r="K666" s="9"/>
      <c r="L666" s="9"/>
      <c r="M666" s="27"/>
    </row>
    <row r="667" spans="1:13" s="7" customFormat="1" ht="15" customHeight="1" x14ac:dyDescent="0.2">
      <c r="A667" s="17"/>
      <c r="B667" s="17"/>
      <c r="C667" s="9"/>
      <c r="D667" s="9"/>
      <c r="E667" s="9"/>
      <c r="F667" s="9"/>
      <c r="G667" s="9"/>
      <c r="H667" s="17"/>
      <c r="I667" s="17"/>
      <c r="J667" s="17"/>
      <c r="K667" s="9"/>
      <c r="L667" s="9"/>
      <c r="M667" s="27"/>
    </row>
    <row r="668" spans="1:13" s="7" customFormat="1" ht="15" customHeight="1" x14ac:dyDescent="0.2">
      <c r="A668" s="17"/>
      <c r="B668" s="17"/>
      <c r="C668" s="9"/>
      <c r="D668" s="9"/>
      <c r="E668" s="9"/>
      <c r="F668" s="9"/>
      <c r="G668" s="9"/>
      <c r="H668" s="17"/>
      <c r="I668" s="17"/>
      <c r="J668" s="17"/>
      <c r="K668" s="9"/>
      <c r="L668" s="9"/>
      <c r="M668" s="27"/>
    </row>
    <row r="669" spans="1:13" s="7" customFormat="1" ht="15" customHeight="1" x14ac:dyDescent="0.2">
      <c r="A669" s="17"/>
      <c r="B669" s="17"/>
      <c r="C669" s="9"/>
      <c r="D669" s="9"/>
      <c r="E669" s="9"/>
      <c r="F669" s="9"/>
      <c r="G669" s="9"/>
      <c r="H669" s="17"/>
      <c r="I669" s="17"/>
      <c r="J669" s="17"/>
      <c r="K669" s="9"/>
      <c r="L669" s="9"/>
      <c r="M669" s="27"/>
    </row>
    <row r="670" spans="1:13" s="7" customFormat="1" ht="15" customHeight="1" x14ac:dyDescent="0.2">
      <c r="A670" s="17"/>
      <c r="B670" s="17"/>
      <c r="C670" s="9"/>
      <c r="D670" s="9"/>
      <c r="E670" s="9"/>
      <c r="F670" s="9"/>
      <c r="G670" s="9"/>
      <c r="H670" s="17"/>
      <c r="I670" s="17"/>
      <c r="J670" s="17"/>
      <c r="K670" s="9"/>
      <c r="L670" s="9"/>
      <c r="M670" s="27"/>
    </row>
    <row r="671" spans="1:13" s="7" customFormat="1" ht="15" customHeight="1" x14ac:dyDescent="0.2">
      <c r="A671" s="17"/>
      <c r="B671" s="17"/>
      <c r="C671" s="9"/>
      <c r="D671" s="9"/>
      <c r="E671" s="9"/>
      <c r="F671" s="9"/>
      <c r="G671" s="9"/>
      <c r="H671" s="17"/>
      <c r="I671" s="17"/>
      <c r="J671" s="17"/>
      <c r="K671" s="9"/>
      <c r="L671" s="9"/>
      <c r="M671" s="27"/>
    </row>
    <row r="672" spans="1:13" s="7" customFormat="1" ht="15" customHeight="1" x14ac:dyDescent="0.2">
      <c r="A672" s="17"/>
      <c r="B672" s="17"/>
      <c r="C672" s="9"/>
      <c r="D672" s="9"/>
      <c r="E672" s="9"/>
      <c r="F672" s="9"/>
      <c r="G672" s="9"/>
      <c r="H672" s="17"/>
      <c r="I672" s="17"/>
      <c r="J672" s="17"/>
      <c r="K672" s="9"/>
      <c r="L672" s="9"/>
      <c r="M672" s="27"/>
    </row>
    <row r="673" spans="1:13" s="7" customFormat="1" ht="15" customHeight="1" x14ac:dyDescent="0.2">
      <c r="A673" s="17"/>
      <c r="B673" s="17"/>
      <c r="C673" s="9"/>
      <c r="D673" s="9"/>
      <c r="E673" s="9"/>
      <c r="F673" s="9"/>
      <c r="G673" s="9"/>
      <c r="H673" s="17"/>
      <c r="I673" s="17"/>
      <c r="J673" s="17"/>
      <c r="K673" s="9"/>
      <c r="L673" s="9"/>
      <c r="M673" s="27"/>
    </row>
    <row r="674" spans="1:13" s="7" customFormat="1" ht="15" customHeight="1" x14ac:dyDescent="0.2">
      <c r="A674" s="17"/>
      <c r="B674" s="17"/>
      <c r="C674" s="9"/>
      <c r="D674" s="9"/>
      <c r="E674" s="9"/>
      <c r="F674" s="9"/>
      <c r="G674" s="9"/>
      <c r="H674" s="17"/>
      <c r="I674" s="17"/>
      <c r="J674" s="17"/>
      <c r="K674" s="9"/>
      <c r="L674" s="9"/>
      <c r="M674" s="27"/>
    </row>
    <row r="675" spans="1:13" s="7" customFormat="1" ht="15" customHeight="1" x14ac:dyDescent="0.2">
      <c r="A675" s="17"/>
      <c r="B675" s="17"/>
      <c r="C675" s="9"/>
      <c r="D675" s="9"/>
      <c r="E675" s="9"/>
      <c r="F675" s="9"/>
      <c r="G675" s="9"/>
      <c r="H675" s="17"/>
      <c r="I675" s="17"/>
      <c r="J675" s="17"/>
      <c r="K675" s="9"/>
      <c r="L675" s="9"/>
      <c r="M675" s="27"/>
    </row>
    <row r="676" spans="1:13" s="7" customFormat="1" ht="15" customHeight="1" x14ac:dyDescent="0.2">
      <c r="A676" s="17"/>
      <c r="B676" s="17"/>
      <c r="C676" s="9"/>
      <c r="D676" s="9"/>
      <c r="E676" s="9"/>
      <c r="F676" s="9"/>
      <c r="G676" s="9"/>
      <c r="H676" s="17"/>
      <c r="I676" s="17"/>
      <c r="J676" s="17"/>
      <c r="K676" s="9"/>
      <c r="L676" s="9"/>
      <c r="M676" s="27"/>
    </row>
    <row r="677" spans="1:13" s="7" customFormat="1" ht="15" customHeight="1" x14ac:dyDescent="0.2">
      <c r="A677" s="17"/>
      <c r="B677" s="17"/>
      <c r="C677" s="9"/>
      <c r="D677" s="9"/>
      <c r="E677" s="9"/>
      <c r="F677" s="9"/>
      <c r="G677" s="9"/>
      <c r="H677" s="17"/>
      <c r="I677" s="17"/>
      <c r="J677" s="17"/>
      <c r="K677" s="9"/>
      <c r="L677" s="9"/>
      <c r="M677" s="27"/>
    </row>
    <row r="678" spans="1:13" s="7" customFormat="1" ht="15" customHeight="1" x14ac:dyDescent="0.2">
      <c r="A678" s="17"/>
      <c r="B678" s="17"/>
      <c r="C678" s="9"/>
      <c r="D678" s="9"/>
      <c r="E678" s="9"/>
      <c r="F678" s="9"/>
      <c r="G678" s="9"/>
      <c r="H678" s="17"/>
      <c r="I678" s="17"/>
      <c r="J678" s="17"/>
      <c r="K678" s="9"/>
      <c r="L678" s="9"/>
      <c r="M678" s="27"/>
    </row>
    <row r="679" spans="1:13" s="7" customFormat="1" ht="15" customHeight="1" x14ac:dyDescent="0.2">
      <c r="A679" s="17"/>
      <c r="B679" s="17"/>
      <c r="C679" s="9"/>
      <c r="D679" s="9"/>
      <c r="E679" s="9"/>
      <c r="F679" s="9"/>
      <c r="G679" s="9"/>
      <c r="H679" s="17"/>
      <c r="I679" s="17"/>
      <c r="J679" s="17"/>
      <c r="K679" s="9"/>
      <c r="L679" s="9"/>
      <c r="M679" s="27"/>
    </row>
    <row r="680" spans="1:13" s="7" customFormat="1" ht="15" customHeight="1" x14ac:dyDescent="0.2">
      <c r="A680" s="17"/>
      <c r="B680" s="17"/>
      <c r="C680" s="9"/>
      <c r="D680" s="9"/>
      <c r="E680" s="9"/>
      <c r="F680" s="9"/>
      <c r="G680" s="9"/>
      <c r="H680" s="17"/>
      <c r="I680" s="17"/>
      <c r="J680" s="17"/>
      <c r="K680" s="9"/>
      <c r="L680" s="9"/>
      <c r="M680" s="27"/>
    </row>
    <row r="681" spans="1:13" s="7" customFormat="1" ht="15" customHeight="1" x14ac:dyDescent="0.2">
      <c r="A681" s="17"/>
      <c r="B681" s="17"/>
      <c r="C681" s="9"/>
      <c r="D681" s="9"/>
      <c r="E681" s="9"/>
      <c r="F681" s="9"/>
      <c r="G681" s="9"/>
      <c r="H681" s="17"/>
      <c r="I681" s="17"/>
      <c r="J681" s="17"/>
      <c r="K681" s="9"/>
      <c r="L681" s="9"/>
      <c r="M681" s="27"/>
    </row>
    <row r="682" spans="1:13" s="7" customFormat="1" ht="15" customHeight="1" x14ac:dyDescent="0.2">
      <c r="A682" s="17"/>
      <c r="B682" s="17"/>
      <c r="C682" s="9"/>
      <c r="D682" s="9"/>
      <c r="E682" s="9"/>
      <c r="F682" s="9"/>
      <c r="G682" s="9"/>
      <c r="H682" s="17"/>
      <c r="I682" s="17"/>
      <c r="J682" s="17"/>
      <c r="K682" s="9"/>
      <c r="L682" s="9"/>
      <c r="M682" s="27"/>
    </row>
    <row r="683" spans="1:13" s="7" customFormat="1" ht="15" customHeight="1" x14ac:dyDescent="0.2">
      <c r="A683" s="17"/>
      <c r="B683" s="17"/>
      <c r="C683" s="9"/>
      <c r="D683" s="9"/>
      <c r="E683" s="9"/>
      <c r="F683" s="9"/>
      <c r="G683" s="9"/>
      <c r="H683" s="17"/>
      <c r="I683" s="17"/>
      <c r="J683" s="17"/>
      <c r="K683" s="9"/>
      <c r="L683" s="9"/>
      <c r="M683" s="27"/>
    </row>
    <row r="684" spans="1:13" s="7" customFormat="1" ht="15" customHeight="1" x14ac:dyDescent="0.2">
      <c r="A684" s="17"/>
      <c r="B684" s="17"/>
      <c r="C684" s="9"/>
      <c r="D684" s="9"/>
      <c r="E684" s="9"/>
      <c r="F684" s="9"/>
      <c r="G684" s="9"/>
      <c r="H684" s="17"/>
      <c r="I684" s="17"/>
      <c r="J684" s="17"/>
      <c r="K684" s="9"/>
      <c r="L684" s="9"/>
      <c r="M684" s="27"/>
    </row>
    <row r="685" spans="1:13" s="7" customFormat="1" ht="15" customHeight="1" x14ac:dyDescent="0.2">
      <c r="A685" s="17"/>
      <c r="B685" s="17"/>
      <c r="C685" s="9"/>
      <c r="D685" s="9"/>
      <c r="E685" s="9"/>
      <c r="F685" s="9"/>
      <c r="G685" s="9"/>
      <c r="H685" s="17"/>
      <c r="I685" s="17"/>
      <c r="J685" s="17"/>
      <c r="K685" s="9"/>
      <c r="L685" s="9"/>
      <c r="M685" s="27"/>
    </row>
    <row r="686" spans="1:13" s="7" customFormat="1" ht="15" customHeight="1" x14ac:dyDescent="0.2">
      <c r="A686" s="17"/>
      <c r="B686" s="17"/>
      <c r="C686" s="9"/>
      <c r="D686" s="9"/>
      <c r="E686" s="9"/>
      <c r="F686" s="9"/>
      <c r="G686" s="9"/>
      <c r="H686" s="17"/>
      <c r="I686" s="17"/>
      <c r="J686" s="17"/>
      <c r="K686" s="9"/>
      <c r="L686" s="9"/>
      <c r="M686" s="27"/>
    </row>
    <row r="687" spans="1:13" s="7" customFormat="1" ht="15" customHeight="1" x14ac:dyDescent="0.2">
      <c r="A687" s="17"/>
      <c r="B687" s="17"/>
      <c r="C687" s="9"/>
      <c r="D687" s="9"/>
      <c r="E687" s="9"/>
      <c r="F687" s="9"/>
      <c r="G687" s="9"/>
      <c r="H687" s="17"/>
      <c r="I687" s="17"/>
      <c r="J687" s="17"/>
      <c r="K687" s="9"/>
      <c r="L687" s="9"/>
      <c r="M687" s="27"/>
    </row>
    <row r="688" spans="1:13" s="7" customFormat="1" ht="15" customHeight="1" x14ac:dyDescent="0.2">
      <c r="A688" s="17"/>
      <c r="B688" s="17"/>
      <c r="C688" s="9"/>
      <c r="D688" s="9"/>
      <c r="E688" s="9"/>
      <c r="F688" s="9"/>
      <c r="G688" s="9"/>
      <c r="H688" s="17"/>
      <c r="I688" s="17"/>
      <c r="J688" s="17"/>
      <c r="K688" s="9"/>
      <c r="L688" s="9"/>
      <c r="M688" s="27"/>
    </row>
    <row r="689" spans="1:13" s="7" customFormat="1" ht="15" customHeight="1" x14ac:dyDescent="0.2">
      <c r="A689" s="17"/>
      <c r="B689" s="17"/>
      <c r="C689" s="9"/>
      <c r="D689" s="9"/>
      <c r="E689" s="9"/>
      <c r="F689" s="9"/>
      <c r="G689" s="9"/>
      <c r="H689" s="17"/>
      <c r="I689" s="17"/>
      <c r="J689" s="17"/>
      <c r="K689" s="9"/>
      <c r="L689" s="9"/>
      <c r="M689" s="27"/>
    </row>
    <row r="690" spans="1:13" s="7" customFormat="1" ht="15" customHeight="1" x14ac:dyDescent="0.2">
      <c r="A690" s="17"/>
      <c r="B690" s="17"/>
      <c r="C690" s="9"/>
      <c r="D690" s="9"/>
      <c r="E690" s="9"/>
      <c r="F690" s="9"/>
      <c r="G690" s="9"/>
      <c r="H690" s="17"/>
      <c r="I690" s="17"/>
      <c r="J690" s="17"/>
      <c r="K690" s="9"/>
      <c r="L690" s="9"/>
      <c r="M690" s="27"/>
    </row>
    <row r="691" spans="1:13" s="7" customFormat="1" ht="15" customHeight="1" x14ac:dyDescent="0.2">
      <c r="A691" s="17"/>
      <c r="B691" s="17"/>
      <c r="C691" s="9"/>
      <c r="D691" s="9"/>
      <c r="E691" s="9"/>
      <c r="F691" s="9"/>
      <c r="G691" s="9"/>
      <c r="H691" s="17"/>
      <c r="I691" s="17"/>
      <c r="J691" s="17"/>
      <c r="K691" s="9"/>
      <c r="L691" s="9"/>
      <c r="M691" s="27"/>
    </row>
    <row r="692" spans="1:13" s="7" customFormat="1" ht="15" customHeight="1" x14ac:dyDescent="0.2">
      <c r="A692" s="17"/>
      <c r="B692" s="17"/>
      <c r="C692" s="9"/>
      <c r="D692" s="9"/>
      <c r="E692" s="9"/>
      <c r="F692" s="9"/>
      <c r="G692" s="9"/>
      <c r="H692" s="17"/>
      <c r="I692" s="17"/>
      <c r="J692" s="17"/>
      <c r="K692" s="9"/>
      <c r="L692" s="9"/>
      <c r="M692" s="27"/>
    </row>
    <row r="693" spans="1:13" s="7" customFormat="1" ht="15" customHeight="1" x14ac:dyDescent="0.2">
      <c r="A693" s="17"/>
      <c r="B693" s="17"/>
      <c r="C693" s="9"/>
      <c r="D693" s="9"/>
      <c r="E693" s="9"/>
      <c r="F693" s="9"/>
      <c r="G693" s="9"/>
      <c r="H693" s="17"/>
      <c r="I693" s="17"/>
      <c r="J693" s="17"/>
      <c r="K693" s="9"/>
      <c r="L693" s="9"/>
      <c r="M693" s="27"/>
    </row>
    <row r="694" spans="1:13" s="7" customFormat="1" ht="15" customHeight="1" x14ac:dyDescent="0.2">
      <c r="A694" s="17"/>
      <c r="B694" s="17"/>
      <c r="C694" s="9"/>
      <c r="D694" s="9"/>
      <c r="E694" s="9"/>
      <c r="F694" s="9"/>
      <c r="G694" s="9"/>
      <c r="H694" s="17"/>
      <c r="I694" s="17"/>
      <c r="J694" s="17"/>
      <c r="K694" s="9"/>
      <c r="L694" s="9"/>
      <c r="M694" s="27"/>
    </row>
    <row r="695" spans="1:13" s="7" customFormat="1" ht="15" customHeight="1" x14ac:dyDescent="0.2">
      <c r="A695" s="17"/>
      <c r="B695" s="17"/>
      <c r="C695" s="9"/>
      <c r="D695" s="9"/>
      <c r="E695" s="9"/>
      <c r="F695" s="9"/>
      <c r="G695" s="9"/>
      <c r="H695" s="17"/>
      <c r="I695" s="17"/>
      <c r="J695" s="17"/>
      <c r="K695" s="9"/>
      <c r="L695" s="9"/>
      <c r="M695" s="27"/>
    </row>
    <row r="696" spans="1:13" s="7" customFormat="1" ht="15" customHeight="1" x14ac:dyDescent="0.2">
      <c r="A696" s="17"/>
      <c r="B696" s="17"/>
      <c r="C696" s="9"/>
      <c r="D696" s="9"/>
      <c r="E696" s="9"/>
      <c r="F696" s="9"/>
      <c r="G696" s="9"/>
      <c r="H696" s="17"/>
      <c r="I696" s="17"/>
      <c r="J696" s="17"/>
      <c r="K696" s="9"/>
      <c r="L696" s="9"/>
      <c r="M696" s="27"/>
    </row>
    <row r="697" spans="1:13" s="7" customFormat="1" ht="15" customHeight="1" x14ac:dyDescent="0.2">
      <c r="A697" s="17"/>
      <c r="B697" s="17"/>
      <c r="C697" s="9"/>
      <c r="D697" s="9"/>
      <c r="E697" s="9"/>
      <c r="F697" s="9"/>
      <c r="G697" s="9"/>
      <c r="H697" s="17"/>
      <c r="I697" s="17"/>
      <c r="J697" s="17"/>
      <c r="K697" s="9"/>
      <c r="L697" s="9"/>
      <c r="M697" s="27"/>
    </row>
    <row r="698" spans="1:13" s="7" customFormat="1" ht="15" customHeight="1" x14ac:dyDescent="0.2">
      <c r="A698" s="17"/>
      <c r="B698" s="17"/>
      <c r="C698" s="9"/>
      <c r="D698" s="9"/>
      <c r="E698" s="9"/>
      <c r="F698" s="9"/>
      <c r="G698" s="9"/>
      <c r="H698" s="17"/>
      <c r="I698" s="17"/>
      <c r="J698" s="17"/>
      <c r="K698" s="9"/>
      <c r="L698" s="9"/>
      <c r="M698" s="27"/>
    </row>
    <row r="699" spans="1:13" s="7" customFormat="1" ht="15" customHeight="1" x14ac:dyDescent="0.2">
      <c r="A699" s="17"/>
      <c r="B699" s="17"/>
      <c r="C699" s="9"/>
      <c r="D699" s="9"/>
      <c r="E699" s="9"/>
      <c r="F699" s="9"/>
      <c r="G699" s="9"/>
      <c r="H699" s="17"/>
      <c r="I699" s="17"/>
      <c r="J699" s="17"/>
      <c r="K699" s="9"/>
      <c r="L699" s="9"/>
      <c r="M699" s="27"/>
    </row>
    <row r="700" spans="1:13" s="7" customFormat="1" ht="15" customHeight="1" x14ac:dyDescent="0.2">
      <c r="A700" s="17"/>
      <c r="B700" s="17"/>
      <c r="C700" s="9"/>
      <c r="D700" s="9"/>
      <c r="E700" s="9"/>
      <c r="F700" s="9"/>
      <c r="G700" s="9"/>
      <c r="H700" s="17"/>
      <c r="I700" s="17"/>
      <c r="J700" s="17"/>
      <c r="K700" s="9"/>
      <c r="L700" s="9"/>
      <c r="M700" s="27"/>
    </row>
    <row r="701" spans="1:13" s="7" customFormat="1" ht="15" customHeight="1" x14ac:dyDescent="0.2">
      <c r="A701" s="17"/>
      <c r="B701" s="17"/>
      <c r="C701" s="9"/>
      <c r="D701" s="9"/>
      <c r="E701" s="9"/>
      <c r="F701" s="9"/>
      <c r="G701" s="9"/>
      <c r="H701" s="17"/>
      <c r="I701" s="17"/>
      <c r="J701" s="17"/>
      <c r="K701" s="9"/>
      <c r="L701" s="9"/>
      <c r="M701" s="27"/>
    </row>
    <row r="702" spans="1:13" s="7" customFormat="1" ht="15" customHeight="1" x14ac:dyDescent="0.2">
      <c r="A702" s="17"/>
      <c r="B702" s="17"/>
      <c r="C702" s="9"/>
      <c r="D702" s="9"/>
      <c r="E702" s="9"/>
      <c r="F702" s="9"/>
      <c r="G702" s="9"/>
      <c r="H702" s="17"/>
      <c r="I702" s="17"/>
      <c r="J702" s="17"/>
      <c r="K702" s="9"/>
      <c r="L702" s="9"/>
      <c r="M702" s="27"/>
    </row>
    <row r="703" spans="1:13" s="7" customFormat="1" ht="15" customHeight="1" x14ac:dyDescent="0.2">
      <c r="A703" s="17"/>
      <c r="B703" s="17"/>
      <c r="C703" s="9"/>
      <c r="D703" s="9"/>
      <c r="E703" s="9"/>
      <c r="F703" s="9"/>
      <c r="G703" s="9"/>
      <c r="H703" s="17"/>
      <c r="I703" s="17"/>
      <c r="J703" s="17"/>
      <c r="K703" s="9"/>
      <c r="L703" s="9"/>
      <c r="M703" s="27"/>
    </row>
    <row r="704" spans="1:13" s="7" customFormat="1" ht="15" customHeight="1" x14ac:dyDescent="0.2">
      <c r="A704" s="17"/>
      <c r="B704" s="17"/>
      <c r="C704" s="9"/>
      <c r="D704" s="9"/>
      <c r="E704" s="9"/>
      <c r="F704" s="9"/>
      <c r="G704" s="9"/>
      <c r="H704" s="17"/>
      <c r="I704" s="17"/>
      <c r="J704" s="17"/>
      <c r="K704" s="9"/>
      <c r="L704" s="9"/>
      <c r="M704" s="27"/>
    </row>
    <row r="705" spans="1:13" s="7" customFormat="1" ht="15" customHeight="1" x14ac:dyDescent="0.2">
      <c r="A705" s="17"/>
      <c r="B705" s="17"/>
      <c r="C705" s="9"/>
      <c r="D705" s="9"/>
      <c r="E705" s="9"/>
      <c r="F705" s="9"/>
      <c r="G705" s="9"/>
      <c r="H705" s="17"/>
      <c r="I705" s="17"/>
      <c r="J705" s="17"/>
      <c r="K705" s="9"/>
      <c r="L705" s="9"/>
      <c r="M705" s="27"/>
    </row>
    <row r="706" spans="1:13" s="7" customFormat="1" ht="15" customHeight="1" x14ac:dyDescent="0.2">
      <c r="A706" s="17"/>
      <c r="B706" s="17"/>
      <c r="C706" s="9"/>
      <c r="D706" s="9"/>
      <c r="E706" s="9"/>
      <c r="F706" s="9"/>
      <c r="G706" s="9"/>
      <c r="H706" s="17"/>
      <c r="I706" s="17"/>
      <c r="J706" s="17"/>
      <c r="K706" s="9"/>
      <c r="L706" s="9"/>
      <c r="M706" s="27"/>
    </row>
    <row r="707" spans="1:13" s="7" customFormat="1" ht="15" customHeight="1" x14ac:dyDescent="0.2">
      <c r="A707" s="17"/>
      <c r="B707" s="17"/>
      <c r="C707" s="9"/>
      <c r="D707" s="9"/>
      <c r="E707" s="9"/>
      <c r="F707" s="9"/>
      <c r="G707" s="9"/>
      <c r="H707" s="17"/>
      <c r="I707" s="17"/>
      <c r="J707" s="17"/>
      <c r="K707" s="9"/>
      <c r="L707" s="9"/>
      <c r="M707" s="27"/>
    </row>
    <row r="708" spans="1:13" s="7" customFormat="1" ht="15" customHeight="1" x14ac:dyDescent="0.2">
      <c r="A708" s="17"/>
      <c r="B708" s="17"/>
      <c r="C708" s="9"/>
      <c r="D708" s="9"/>
      <c r="E708" s="9"/>
      <c r="F708" s="9"/>
      <c r="G708" s="9"/>
      <c r="H708" s="17"/>
      <c r="I708" s="17"/>
      <c r="J708" s="17"/>
      <c r="K708" s="9"/>
      <c r="L708" s="9"/>
      <c r="M708" s="27"/>
    </row>
    <row r="709" spans="1:13" s="7" customFormat="1" ht="15" customHeight="1" x14ac:dyDescent="0.2">
      <c r="A709" s="17"/>
      <c r="B709" s="17"/>
      <c r="C709" s="9"/>
      <c r="D709" s="9"/>
      <c r="E709" s="9"/>
      <c r="F709" s="9"/>
      <c r="G709" s="9"/>
      <c r="H709" s="17"/>
      <c r="I709" s="17"/>
      <c r="J709" s="17"/>
      <c r="K709" s="9"/>
      <c r="L709" s="9"/>
      <c r="M709" s="27"/>
    </row>
    <row r="710" spans="1:13" s="7" customFormat="1" ht="15" customHeight="1" x14ac:dyDescent="0.2">
      <c r="A710" s="17"/>
      <c r="B710" s="17"/>
      <c r="C710" s="9"/>
      <c r="D710" s="9"/>
      <c r="E710" s="9"/>
      <c r="F710" s="9"/>
      <c r="G710" s="9"/>
      <c r="H710" s="17"/>
      <c r="I710" s="17"/>
      <c r="J710" s="17"/>
      <c r="K710" s="9"/>
      <c r="L710" s="9"/>
      <c r="M710" s="27"/>
    </row>
    <row r="711" spans="1:13" s="7" customFormat="1" ht="15" customHeight="1" x14ac:dyDescent="0.2">
      <c r="A711" s="17"/>
      <c r="B711" s="17"/>
      <c r="C711" s="9"/>
      <c r="D711" s="9"/>
      <c r="E711" s="9"/>
      <c r="F711" s="9"/>
      <c r="G711" s="9"/>
      <c r="H711" s="17"/>
      <c r="I711" s="17"/>
      <c r="J711" s="17"/>
      <c r="K711" s="9"/>
      <c r="L711" s="9"/>
      <c r="M711" s="27"/>
    </row>
    <row r="712" spans="1:13" s="7" customFormat="1" ht="15" customHeight="1" x14ac:dyDescent="0.2">
      <c r="A712" s="17"/>
      <c r="B712" s="17"/>
      <c r="C712" s="9"/>
      <c r="D712" s="9"/>
      <c r="E712" s="9"/>
      <c r="F712" s="9"/>
      <c r="G712" s="9"/>
      <c r="H712" s="17"/>
      <c r="I712" s="17"/>
      <c r="J712" s="17"/>
      <c r="K712" s="9"/>
      <c r="L712" s="9"/>
      <c r="M712" s="27"/>
    </row>
    <row r="713" spans="1:13" s="7" customFormat="1" ht="15" customHeight="1" x14ac:dyDescent="0.2">
      <c r="A713" s="17"/>
      <c r="B713" s="17"/>
      <c r="C713" s="9"/>
      <c r="D713" s="9"/>
      <c r="E713" s="9"/>
      <c r="F713" s="9"/>
      <c r="G713" s="9"/>
      <c r="H713" s="17"/>
      <c r="I713" s="17"/>
      <c r="J713" s="17"/>
      <c r="K713" s="9"/>
      <c r="L713" s="9"/>
      <c r="M713" s="27"/>
    </row>
    <row r="714" spans="1:13" s="7" customFormat="1" ht="15" customHeight="1" x14ac:dyDescent="0.2">
      <c r="A714" s="17"/>
      <c r="B714" s="17"/>
      <c r="C714" s="9"/>
      <c r="D714" s="9"/>
      <c r="E714" s="9"/>
      <c r="F714" s="9"/>
      <c r="G714" s="9"/>
      <c r="H714" s="17"/>
      <c r="I714" s="17"/>
      <c r="J714" s="17"/>
      <c r="K714" s="9"/>
      <c r="L714" s="9"/>
      <c r="M714" s="27"/>
    </row>
    <row r="715" spans="1:13" s="7" customFormat="1" ht="15" customHeight="1" x14ac:dyDescent="0.2">
      <c r="A715" s="17"/>
      <c r="B715" s="17"/>
      <c r="C715" s="9"/>
      <c r="D715" s="9"/>
      <c r="E715" s="9"/>
      <c r="F715" s="9"/>
      <c r="G715" s="9"/>
      <c r="H715" s="17"/>
      <c r="I715" s="17"/>
      <c r="J715" s="17"/>
      <c r="K715" s="9"/>
      <c r="L715" s="9"/>
      <c r="M715" s="27"/>
    </row>
    <row r="716" spans="1:13" s="7" customFormat="1" ht="15" customHeight="1" x14ac:dyDescent="0.2">
      <c r="A716" s="17"/>
      <c r="B716" s="17"/>
      <c r="C716" s="9"/>
      <c r="D716" s="9"/>
      <c r="E716" s="9"/>
      <c r="F716" s="9"/>
      <c r="G716" s="9"/>
      <c r="H716" s="17"/>
      <c r="I716" s="17"/>
      <c r="J716" s="17"/>
      <c r="K716" s="9"/>
      <c r="L716" s="9"/>
      <c r="M716" s="27"/>
    </row>
    <row r="717" spans="1:13" s="7" customFormat="1" ht="15" customHeight="1" x14ac:dyDescent="0.2">
      <c r="A717" s="17"/>
      <c r="B717" s="17"/>
      <c r="C717" s="9"/>
      <c r="D717" s="9"/>
      <c r="E717" s="9"/>
      <c r="F717" s="9"/>
      <c r="G717" s="9"/>
      <c r="H717" s="17"/>
      <c r="I717" s="17"/>
      <c r="J717" s="17"/>
      <c r="K717" s="9"/>
      <c r="L717" s="9"/>
      <c r="M717" s="27"/>
    </row>
    <row r="718" spans="1:13" s="7" customFormat="1" ht="15" customHeight="1" x14ac:dyDescent="0.2">
      <c r="A718" s="17"/>
      <c r="B718" s="17"/>
      <c r="C718" s="9"/>
      <c r="D718" s="9"/>
      <c r="E718" s="9"/>
      <c r="F718" s="9"/>
      <c r="G718" s="9"/>
      <c r="H718" s="17"/>
      <c r="I718" s="17"/>
      <c r="J718" s="17"/>
      <c r="K718" s="9"/>
      <c r="L718" s="9"/>
      <c r="M718" s="27"/>
    </row>
    <row r="719" spans="1:13" s="7" customFormat="1" ht="15" customHeight="1" x14ac:dyDescent="0.2">
      <c r="A719" s="17"/>
      <c r="B719" s="17"/>
      <c r="C719" s="9"/>
      <c r="D719" s="9"/>
      <c r="E719" s="9"/>
      <c r="F719" s="9"/>
      <c r="G719" s="9"/>
      <c r="H719" s="17"/>
      <c r="I719" s="17"/>
      <c r="J719" s="17"/>
      <c r="K719" s="9"/>
      <c r="L719" s="9"/>
      <c r="M719" s="27"/>
    </row>
    <row r="720" spans="1:13" s="7" customFormat="1" ht="15" customHeight="1" x14ac:dyDescent="0.2">
      <c r="A720" s="17"/>
      <c r="B720" s="17"/>
      <c r="C720" s="9"/>
      <c r="D720" s="9"/>
      <c r="E720" s="9"/>
      <c r="F720" s="9"/>
      <c r="G720" s="9"/>
      <c r="H720" s="17"/>
      <c r="I720" s="17"/>
      <c r="J720" s="17"/>
      <c r="K720" s="9"/>
      <c r="L720" s="9"/>
      <c r="M720" s="27"/>
    </row>
    <row r="721" spans="1:13" s="7" customFormat="1" ht="15" customHeight="1" x14ac:dyDescent="0.2">
      <c r="A721" s="17"/>
      <c r="B721" s="17"/>
      <c r="C721" s="9"/>
      <c r="D721" s="9"/>
      <c r="E721" s="9"/>
      <c r="F721" s="9"/>
      <c r="G721" s="9"/>
      <c r="H721" s="17"/>
      <c r="I721" s="17"/>
      <c r="J721" s="17"/>
      <c r="K721" s="9"/>
      <c r="L721" s="9"/>
      <c r="M721" s="27"/>
    </row>
    <row r="722" spans="1:13" s="7" customFormat="1" ht="15" customHeight="1" x14ac:dyDescent="0.2">
      <c r="A722" s="17"/>
      <c r="B722" s="17"/>
      <c r="C722" s="9"/>
      <c r="D722" s="9"/>
      <c r="E722" s="9"/>
      <c r="F722" s="9"/>
      <c r="G722" s="9"/>
      <c r="H722" s="17"/>
      <c r="I722" s="17"/>
      <c r="J722" s="17"/>
      <c r="K722" s="9"/>
      <c r="L722" s="9"/>
      <c r="M722" s="27"/>
    </row>
    <row r="723" spans="1:13" s="7" customFormat="1" ht="15" customHeight="1" x14ac:dyDescent="0.2">
      <c r="A723" s="17"/>
      <c r="B723" s="17"/>
      <c r="C723" s="9"/>
      <c r="D723" s="9"/>
      <c r="E723" s="9"/>
      <c r="F723" s="9"/>
      <c r="G723" s="9"/>
      <c r="H723" s="17"/>
      <c r="I723" s="17"/>
      <c r="J723" s="17"/>
      <c r="K723" s="9"/>
      <c r="L723" s="9"/>
      <c r="M723" s="27"/>
    </row>
    <row r="724" spans="1:13" s="7" customFormat="1" ht="15" customHeight="1" x14ac:dyDescent="0.2">
      <c r="A724" s="17"/>
      <c r="B724" s="17"/>
      <c r="C724" s="9"/>
      <c r="D724" s="9"/>
      <c r="E724" s="9"/>
      <c r="F724" s="9"/>
      <c r="G724" s="9"/>
      <c r="H724" s="17"/>
      <c r="I724" s="17"/>
      <c r="J724" s="17"/>
      <c r="K724" s="9"/>
      <c r="L724" s="9"/>
      <c r="M724" s="27"/>
    </row>
    <row r="725" spans="1:13" s="7" customFormat="1" ht="15" customHeight="1" x14ac:dyDescent="0.2">
      <c r="A725" s="17"/>
      <c r="B725" s="17"/>
      <c r="C725" s="9"/>
      <c r="D725" s="9"/>
      <c r="E725" s="9"/>
      <c r="F725" s="9"/>
      <c r="G725" s="9"/>
      <c r="H725" s="17"/>
      <c r="I725" s="17"/>
      <c r="J725" s="17"/>
      <c r="K725" s="9"/>
      <c r="L725" s="9"/>
      <c r="M725" s="27"/>
    </row>
    <row r="726" spans="1:13" s="7" customFormat="1" ht="15" customHeight="1" x14ac:dyDescent="0.2">
      <c r="A726" s="17"/>
      <c r="B726" s="17"/>
      <c r="C726" s="9"/>
      <c r="D726" s="9"/>
      <c r="E726" s="9"/>
      <c r="F726" s="9"/>
      <c r="G726" s="9"/>
      <c r="H726" s="17"/>
      <c r="I726" s="17"/>
      <c r="J726" s="17"/>
      <c r="K726" s="9"/>
      <c r="L726" s="9"/>
      <c r="M726" s="27"/>
    </row>
    <row r="727" spans="1:13" s="7" customFormat="1" ht="15" customHeight="1" x14ac:dyDescent="0.2">
      <c r="A727" s="17"/>
      <c r="B727" s="17"/>
      <c r="C727" s="9"/>
      <c r="D727" s="9"/>
      <c r="E727" s="9"/>
      <c r="F727" s="9"/>
      <c r="G727" s="9"/>
      <c r="H727" s="17"/>
      <c r="I727" s="17"/>
      <c r="J727" s="17"/>
      <c r="K727" s="9"/>
      <c r="L727" s="9"/>
      <c r="M727" s="27"/>
    </row>
    <row r="728" spans="1:13" s="7" customFormat="1" ht="15" customHeight="1" x14ac:dyDescent="0.2">
      <c r="A728" s="17"/>
      <c r="B728" s="17"/>
      <c r="C728" s="9"/>
      <c r="D728" s="9"/>
      <c r="E728" s="9"/>
      <c r="F728" s="9"/>
      <c r="G728" s="9"/>
      <c r="H728" s="17"/>
      <c r="I728" s="17"/>
      <c r="J728" s="17"/>
      <c r="K728" s="9"/>
      <c r="L728" s="9"/>
      <c r="M728" s="27"/>
    </row>
    <row r="729" spans="1:13" s="7" customFormat="1" ht="15" customHeight="1" x14ac:dyDescent="0.2">
      <c r="A729" s="17"/>
      <c r="B729" s="17"/>
      <c r="C729" s="9"/>
      <c r="D729" s="9"/>
      <c r="E729" s="9"/>
      <c r="F729" s="9"/>
      <c r="G729" s="9"/>
      <c r="H729" s="17"/>
      <c r="I729" s="17"/>
      <c r="J729" s="17"/>
      <c r="K729" s="9"/>
      <c r="L729" s="9"/>
      <c r="M729" s="27"/>
    </row>
    <row r="730" spans="1:13" s="7" customFormat="1" ht="15" customHeight="1" x14ac:dyDescent="0.2">
      <c r="A730" s="17"/>
      <c r="B730" s="17"/>
      <c r="C730" s="9"/>
      <c r="D730" s="9"/>
      <c r="E730" s="9"/>
      <c r="F730" s="9"/>
      <c r="G730" s="9"/>
      <c r="H730" s="17"/>
      <c r="I730" s="17"/>
      <c r="J730" s="17"/>
      <c r="K730" s="9"/>
      <c r="L730" s="9"/>
      <c r="M730" s="27"/>
    </row>
    <row r="731" spans="1:13" s="7" customFormat="1" ht="15" customHeight="1" x14ac:dyDescent="0.2">
      <c r="A731" s="17"/>
      <c r="B731" s="17"/>
      <c r="C731" s="9"/>
      <c r="D731" s="9"/>
      <c r="E731" s="9"/>
      <c r="F731" s="9"/>
      <c r="G731" s="9"/>
      <c r="H731" s="17"/>
      <c r="I731" s="17"/>
      <c r="J731" s="17"/>
      <c r="K731" s="9"/>
      <c r="L731" s="9"/>
      <c r="M731" s="27"/>
    </row>
    <row r="732" spans="1:13" s="7" customFormat="1" ht="15" customHeight="1" x14ac:dyDescent="0.2">
      <c r="A732" s="17"/>
      <c r="B732" s="17"/>
      <c r="C732" s="9"/>
      <c r="D732" s="9"/>
      <c r="E732" s="9"/>
      <c r="F732" s="9"/>
      <c r="G732" s="9"/>
      <c r="H732" s="17"/>
      <c r="I732" s="17"/>
      <c r="J732" s="17"/>
      <c r="K732" s="9"/>
      <c r="L732" s="9"/>
      <c r="M732" s="27"/>
    </row>
    <row r="733" spans="1:13" s="7" customFormat="1" ht="15" customHeight="1" x14ac:dyDescent="0.2">
      <c r="A733" s="17"/>
      <c r="B733" s="17"/>
      <c r="C733" s="9"/>
      <c r="D733" s="9"/>
      <c r="E733" s="9"/>
      <c r="F733" s="9"/>
      <c r="G733" s="9"/>
      <c r="H733" s="17"/>
      <c r="I733" s="17"/>
      <c r="J733" s="17"/>
      <c r="K733" s="9"/>
      <c r="L733" s="9"/>
      <c r="M733" s="27"/>
    </row>
    <row r="734" spans="1:13" s="7" customFormat="1" ht="15" customHeight="1" x14ac:dyDescent="0.2">
      <c r="A734" s="17"/>
      <c r="B734" s="17"/>
      <c r="C734" s="9"/>
      <c r="D734" s="9"/>
      <c r="E734" s="9"/>
      <c r="F734" s="9"/>
      <c r="G734" s="9"/>
      <c r="H734" s="17"/>
      <c r="I734" s="17"/>
      <c r="J734" s="17"/>
      <c r="K734" s="9"/>
      <c r="L734" s="9"/>
      <c r="M734" s="27"/>
    </row>
    <row r="735" spans="1:13" s="7" customFormat="1" ht="15" customHeight="1" x14ac:dyDescent="0.2">
      <c r="A735" s="17"/>
      <c r="B735" s="17"/>
      <c r="C735" s="9"/>
      <c r="D735" s="9"/>
      <c r="E735" s="9"/>
      <c r="F735" s="9"/>
      <c r="G735" s="9"/>
      <c r="H735" s="17"/>
      <c r="I735" s="17"/>
      <c r="J735" s="17"/>
      <c r="K735" s="9"/>
      <c r="L735" s="9"/>
      <c r="M735" s="27"/>
    </row>
    <row r="736" spans="1:13" s="7" customFormat="1" ht="15" customHeight="1" x14ac:dyDescent="0.2">
      <c r="A736" s="17"/>
      <c r="B736" s="17"/>
      <c r="C736" s="9"/>
      <c r="D736" s="9"/>
      <c r="E736" s="9"/>
      <c r="F736" s="9"/>
      <c r="G736" s="9"/>
      <c r="H736" s="17"/>
      <c r="I736" s="17"/>
      <c r="J736" s="17"/>
      <c r="K736" s="9"/>
      <c r="L736" s="9"/>
      <c r="M736" s="27"/>
    </row>
    <row r="737" spans="1:13" s="7" customFormat="1" ht="15" customHeight="1" x14ac:dyDescent="0.2">
      <c r="A737" s="17"/>
      <c r="B737" s="17"/>
      <c r="C737" s="9"/>
      <c r="D737" s="9"/>
      <c r="E737" s="9"/>
      <c r="F737" s="9"/>
      <c r="G737" s="9"/>
      <c r="H737" s="17"/>
      <c r="I737" s="17"/>
      <c r="J737" s="17"/>
      <c r="K737" s="9"/>
      <c r="L737" s="9"/>
      <c r="M737" s="27"/>
    </row>
    <row r="738" spans="1:13" s="7" customFormat="1" ht="15" customHeight="1" x14ac:dyDescent="0.2">
      <c r="A738" s="17"/>
      <c r="B738" s="17"/>
      <c r="C738" s="9"/>
      <c r="D738" s="9"/>
      <c r="E738" s="9"/>
      <c r="F738" s="9"/>
      <c r="G738" s="9"/>
      <c r="H738" s="17"/>
      <c r="I738" s="17"/>
      <c r="J738" s="17"/>
      <c r="K738" s="9"/>
      <c r="L738" s="9"/>
      <c r="M738" s="27"/>
    </row>
    <row r="739" spans="1:13" s="7" customFormat="1" ht="15" customHeight="1" x14ac:dyDescent="0.2">
      <c r="A739" s="17"/>
      <c r="B739" s="17"/>
      <c r="C739" s="9"/>
      <c r="D739" s="9"/>
      <c r="E739" s="9"/>
      <c r="F739" s="9"/>
      <c r="G739" s="9"/>
      <c r="H739" s="17"/>
      <c r="I739" s="17"/>
      <c r="J739" s="17"/>
      <c r="K739" s="9"/>
      <c r="L739" s="9"/>
      <c r="M739" s="27"/>
    </row>
    <row r="740" spans="1:13" s="7" customFormat="1" ht="15" customHeight="1" x14ac:dyDescent="0.2">
      <c r="A740" s="17"/>
      <c r="B740" s="17"/>
      <c r="C740" s="9"/>
      <c r="D740" s="9"/>
      <c r="E740" s="9"/>
      <c r="F740" s="9"/>
      <c r="G740" s="9"/>
      <c r="H740" s="17"/>
      <c r="I740" s="17"/>
      <c r="J740" s="17"/>
      <c r="K740" s="9"/>
      <c r="L740" s="9"/>
      <c r="M740" s="27"/>
    </row>
    <row r="741" spans="1:13" s="7" customFormat="1" ht="15" customHeight="1" x14ac:dyDescent="0.2">
      <c r="A741" s="17"/>
      <c r="B741" s="17"/>
      <c r="C741" s="9"/>
      <c r="D741" s="9"/>
      <c r="E741" s="9"/>
      <c r="F741" s="9"/>
      <c r="G741" s="9"/>
      <c r="H741" s="17"/>
      <c r="I741" s="17"/>
      <c r="J741" s="17"/>
      <c r="K741" s="9"/>
      <c r="L741" s="9"/>
      <c r="M741" s="27"/>
    </row>
    <row r="742" spans="1:13" s="7" customFormat="1" ht="15" customHeight="1" x14ac:dyDescent="0.2">
      <c r="A742" s="17"/>
      <c r="B742" s="17"/>
      <c r="C742" s="9"/>
      <c r="D742" s="9"/>
      <c r="E742" s="9"/>
      <c r="F742" s="9"/>
      <c r="G742" s="9"/>
      <c r="H742" s="17"/>
      <c r="I742" s="17"/>
      <c r="J742" s="17"/>
      <c r="K742" s="9"/>
      <c r="L742" s="9"/>
      <c r="M742" s="27"/>
    </row>
    <row r="743" spans="1:13" s="7" customFormat="1" ht="15" customHeight="1" x14ac:dyDescent="0.2">
      <c r="A743" s="17"/>
      <c r="B743" s="17"/>
      <c r="C743" s="9"/>
      <c r="D743" s="9"/>
      <c r="E743" s="9"/>
      <c r="F743" s="9"/>
      <c r="G743" s="9"/>
      <c r="H743" s="17"/>
      <c r="I743" s="17"/>
      <c r="J743" s="17"/>
      <c r="K743" s="9"/>
      <c r="L743" s="9"/>
      <c r="M743" s="27"/>
    </row>
    <row r="744" spans="1:13" s="7" customFormat="1" ht="15" customHeight="1" x14ac:dyDescent="0.2">
      <c r="A744" s="17"/>
      <c r="B744" s="17"/>
      <c r="C744" s="9"/>
      <c r="D744" s="9"/>
      <c r="E744" s="9"/>
      <c r="F744" s="9"/>
      <c r="G744" s="9"/>
      <c r="H744" s="17"/>
      <c r="I744" s="17"/>
      <c r="J744" s="17"/>
      <c r="K744" s="9"/>
      <c r="L744" s="9"/>
      <c r="M744" s="27"/>
    </row>
    <row r="745" spans="1:13" s="7" customFormat="1" ht="15" customHeight="1" x14ac:dyDescent="0.2">
      <c r="A745" s="17"/>
      <c r="B745" s="17"/>
      <c r="C745" s="9"/>
      <c r="D745" s="9"/>
      <c r="E745" s="9"/>
      <c r="F745" s="9"/>
      <c r="G745" s="9"/>
      <c r="H745" s="17"/>
      <c r="I745" s="17"/>
      <c r="J745" s="17"/>
      <c r="K745" s="9"/>
      <c r="L745" s="9"/>
      <c r="M745" s="27"/>
    </row>
    <row r="746" spans="1:13" s="7" customFormat="1" ht="15" customHeight="1" x14ac:dyDescent="0.2">
      <c r="A746" s="17"/>
      <c r="B746" s="17"/>
      <c r="C746" s="9"/>
      <c r="D746" s="9"/>
      <c r="E746" s="9"/>
      <c r="F746" s="9"/>
      <c r="G746" s="9"/>
      <c r="H746" s="17"/>
      <c r="I746" s="17"/>
      <c r="J746" s="17"/>
      <c r="K746" s="9"/>
      <c r="L746" s="9"/>
      <c r="M746" s="27"/>
    </row>
    <row r="747" spans="1:13" s="7" customFormat="1" ht="15" customHeight="1" x14ac:dyDescent="0.2">
      <c r="A747" s="17"/>
      <c r="B747" s="17"/>
      <c r="C747" s="9"/>
      <c r="D747" s="9"/>
      <c r="E747" s="9"/>
      <c r="F747" s="9"/>
      <c r="G747" s="9"/>
      <c r="H747" s="17"/>
      <c r="I747" s="17"/>
      <c r="J747" s="17"/>
      <c r="K747" s="9"/>
      <c r="L747" s="9"/>
      <c r="M747" s="27"/>
    </row>
    <row r="748" spans="1:13" s="7" customFormat="1" ht="15" customHeight="1" x14ac:dyDescent="0.2">
      <c r="A748" s="17"/>
      <c r="B748" s="17"/>
      <c r="C748" s="9"/>
      <c r="D748" s="9"/>
      <c r="E748" s="9"/>
      <c r="F748" s="9"/>
      <c r="G748" s="9"/>
      <c r="H748" s="17"/>
      <c r="I748" s="17"/>
      <c r="J748" s="17"/>
      <c r="K748" s="9"/>
      <c r="L748" s="9"/>
      <c r="M748" s="27"/>
    </row>
    <row r="749" spans="1:13" s="7" customFormat="1" ht="15" customHeight="1" x14ac:dyDescent="0.2">
      <c r="A749" s="17"/>
      <c r="B749" s="17"/>
      <c r="C749" s="9"/>
      <c r="D749" s="9"/>
      <c r="E749" s="9"/>
      <c r="F749" s="9"/>
      <c r="G749" s="9"/>
      <c r="H749" s="17"/>
      <c r="I749" s="17"/>
      <c r="J749" s="17"/>
      <c r="K749" s="9"/>
      <c r="L749" s="9"/>
      <c r="M749" s="27"/>
    </row>
    <row r="750" spans="1:13" s="7" customFormat="1" ht="15" customHeight="1" x14ac:dyDescent="0.2">
      <c r="A750" s="17"/>
      <c r="B750" s="17"/>
      <c r="C750" s="9"/>
      <c r="D750" s="9"/>
      <c r="E750" s="9"/>
      <c r="F750" s="9"/>
      <c r="G750" s="9"/>
      <c r="H750" s="17"/>
      <c r="I750" s="17"/>
      <c r="J750" s="17"/>
      <c r="K750" s="9"/>
      <c r="L750" s="9"/>
      <c r="M750" s="27"/>
    </row>
    <row r="751" spans="1:13" s="7" customFormat="1" ht="15" customHeight="1" x14ac:dyDescent="0.2">
      <c r="A751" s="17"/>
      <c r="B751" s="17"/>
      <c r="C751" s="9"/>
      <c r="D751" s="9"/>
      <c r="E751" s="9"/>
      <c r="F751" s="9"/>
      <c r="G751" s="9"/>
      <c r="H751" s="17"/>
      <c r="I751" s="17"/>
      <c r="J751" s="17"/>
      <c r="K751" s="9"/>
      <c r="L751" s="9"/>
      <c r="M751" s="27"/>
    </row>
    <row r="752" spans="1:13" s="7" customFormat="1" ht="15" customHeight="1" x14ac:dyDescent="0.2">
      <c r="A752" s="17"/>
      <c r="B752" s="17"/>
      <c r="C752" s="9"/>
      <c r="D752" s="9"/>
      <c r="E752" s="9"/>
      <c r="F752" s="9"/>
      <c r="G752" s="9"/>
      <c r="H752" s="17"/>
      <c r="I752" s="17"/>
      <c r="J752" s="17"/>
      <c r="K752" s="9"/>
      <c r="L752" s="9"/>
      <c r="M752" s="27"/>
    </row>
    <row r="753" spans="1:13" s="7" customFormat="1" ht="15" customHeight="1" x14ac:dyDescent="0.2">
      <c r="A753" s="17"/>
      <c r="B753" s="17"/>
      <c r="C753" s="9"/>
      <c r="D753" s="9"/>
      <c r="E753" s="9"/>
      <c r="F753" s="9"/>
      <c r="G753" s="9"/>
      <c r="H753" s="17"/>
      <c r="I753" s="17"/>
      <c r="J753" s="17"/>
      <c r="K753" s="9"/>
      <c r="L753" s="9"/>
      <c r="M753" s="27"/>
    </row>
    <row r="754" spans="1:13" s="7" customFormat="1" ht="15" customHeight="1" x14ac:dyDescent="0.2">
      <c r="A754" s="17"/>
      <c r="B754" s="17"/>
      <c r="C754" s="9"/>
      <c r="D754" s="9"/>
      <c r="E754" s="9"/>
      <c r="F754" s="9"/>
      <c r="G754" s="9"/>
      <c r="H754" s="17"/>
      <c r="I754" s="17"/>
      <c r="J754" s="17"/>
      <c r="K754" s="9"/>
      <c r="L754" s="9"/>
      <c r="M754" s="27"/>
    </row>
    <row r="755" spans="1:13" s="7" customFormat="1" ht="15" customHeight="1" x14ac:dyDescent="0.2">
      <c r="A755" s="17"/>
      <c r="B755" s="17"/>
      <c r="C755" s="9"/>
      <c r="D755" s="9"/>
      <c r="E755" s="9"/>
      <c r="F755" s="9"/>
      <c r="G755" s="9"/>
      <c r="H755" s="17"/>
      <c r="I755" s="17"/>
      <c r="J755" s="17"/>
      <c r="K755" s="9"/>
      <c r="L755" s="9"/>
      <c r="M755" s="27"/>
    </row>
    <row r="756" spans="1:13" s="7" customFormat="1" ht="15" customHeight="1" x14ac:dyDescent="0.2">
      <c r="A756" s="17"/>
      <c r="B756" s="17"/>
      <c r="C756" s="9"/>
      <c r="D756" s="9"/>
      <c r="E756" s="9"/>
      <c r="F756" s="9"/>
      <c r="G756" s="9"/>
      <c r="H756" s="17"/>
      <c r="I756" s="17"/>
      <c r="J756" s="17"/>
      <c r="K756" s="9"/>
      <c r="L756" s="9"/>
      <c r="M756" s="27"/>
    </row>
    <row r="757" spans="1:13" s="7" customFormat="1" ht="15" customHeight="1" x14ac:dyDescent="0.2">
      <c r="A757" s="17"/>
      <c r="B757" s="17"/>
      <c r="C757" s="9"/>
      <c r="D757" s="9"/>
      <c r="E757" s="9"/>
      <c r="F757" s="9"/>
      <c r="G757" s="9"/>
      <c r="H757" s="17"/>
      <c r="I757" s="17"/>
      <c r="J757" s="17"/>
      <c r="K757" s="9"/>
      <c r="L757" s="9"/>
      <c r="M757" s="27"/>
    </row>
    <row r="758" spans="1:13" s="7" customFormat="1" ht="15" customHeight="1" x14ac:dyDescent="0.2">
      <c r="A758" s="17"/>
      <c r="B758" s="17"/>
      <c r="C758" s="9"/>
      <c r="D758" s="9"/>
      <c r="E758" s="9"/>
      <c r="F758" s="9"/>
      <c r="G758" s="9"/>
      <c r="H758" s="17"/>
      <c r="I758" s="17"/>
      <c r="J758" s="17"/>
      <c r="K758" s="9"/>
      <c r="L758" s="9"/>
      <c r="M758" s="27"/>
    </row>
    <row r="759" spans="1:13" s="7" customFormat="1" ht="15" customHeight="1" x14ac:dyDescent="0.2">
      <c r="A759" s="17"/>
      <c r="B759" s="17"/>
      <c r="C759" s="9"/>
      <c r="D759" s="9"/>
      <c r="E759" s="9"/>
      <c r="F759" s="9"/>
      <c r="G759" s="9"/>
      <c r="H759" s="17"/>
      <c r="I759" s="17"/>
      <c r="J759" s="17"/>
      <c r="K759" s="9"/>
      <c r="L759" s="9"/>
      <c r="M759" s="27"/>
    </row>
    <row r="760" spans="1:13" s="7" customFormat="1" ht="15" customHeight="1" x14ac:dyDescent="0.2">
      <c r="A760" s="17"/>
      <c r="B760" s="17"/>
      <c r="C760" s="9"/>
      <c r="D760" s="9"/>
      <c r="E760" s="9"/>
      <c r="F760" s="9"/>
      <c r="G760" s="9"/>
      <c r="H760" s="17"/>
      <c r="I760" s="17"/>
      <c r="J760" s="17"/>
      <c r="K760" s="9"/>
      <c r="L760" s="9"/>
      <c r="M760" s="27"/>
    </row>
    <row r="761" spans="1:13" s="7" customFormat="1" ht="15" customHeight="1" x14ac:dyDescent="0.2">
      <c r="A761" s="17"/>
      <c r="B761" s="17"/>
      <c r="C761" s="9"/>
      <c r="D761" s="9"/>
      <c r="E761" s="9"/>
      <c r="F761" s="9"/>
      <c r="G761" s="9"/>
      <c r="H761" s="17"/>
      <c r="I761" s="17"/>
      <c r="J761" s="17"/>
      <c r="K761" s="9"/>
      <c r="L761" s="9"/>
      <c r="M761" s="27"/>
    </row>
    <row r="762" spans="1:13" s="7" customFormat="1" ht="15" customHeight="1" x14ac:dyDescent="0.2">
      <c r="A762" s="17"/>
      <c r="B762" s="17"/>
      <c r="C762" s="9"/>
      <c r="D762" s="9"/>
      <c r="E762" s="9"/>
      <c r="F762" s="9"/>
      <c r="G762" s="9"/>
      <c r="H762" s="17"/>
      <c r="I762" s="17"/>
      <c r="J762" s="17"/>
      <c r="K762" s="9"/>
      <c r="L762" s="9"/>
      <c r="M762" s="27"/>
    </row>
    <row r="763" spans="1:13" s="7" customFormat="1" ht="15" customHeight="1" x14ac:dyDescent="0.2">
      <c r="A763" s="17"/>
      <c r="B763" s="17"/>
      <c r="C763" s="9"/>
      <c r="D763" s="9"/>
      <c r="E763" s="9"/>
      <c r="F763" s="9"/>
      <c r="G763" s="9"/>
      <c r="H763" s="17"/>
      <c r="I763" s="17"/>
      <c r="J763" s="17"/>
      <c r="K763" s="9"/>
      <c r="L763" s="9"/>
      <c r="M763" s="27"/>
    </row>
    <row r="764" spans="1:13" s="7" customFormat="1" ht="15" customHeight="1" x14ac:dyDescent="0.2">
      <c r="A764" s="17"/>
      <c r="B764" s="17"/>
      <c r="C764" s="9"/>
      <c r="D764" s="9"/>
      <c r="E764" s="9"/>
      <c r="F764" s="9"/>
      <c r="G764" s="9"/>
      <c r="H764" s="17"/>
      <c r="I764" s="17"/>
      <c r="J764" s="17"/>
      <c r="K764" s="9"/>
      <c r="L764" s="9"/>
      <c r="M764" s="27"/>
    </row>
    <row r="765" spans="1:13" s="7" customFormat="1" ht="15" customHeight="1" x14ac:dyDescent="0.2">
      <c r="A765" s="17"/>
      <c r="B765" s="17"/>
      <c r="C765" s="9"/>
      <c r="D765" s="9"/>
      <c r="E765" s="9"/>
      <c r="F765" s="9"/>
      <c r="G765" s="9"/>
      <c r="H765" s="17"/>
      <c r="I765" s="17"/>
      <c r="J765" s="17"/>
      <c r="K765" s="9"/>
      <c r="L765" s="9"/>
      <c r="M765" s="27"/>
    </row>
    <row r="766" spans="1:13" s="7" customFormat="1" ht="15" customHeight="1" x14ac:dyDescent="0.2">
      <c r="A766" s="17"/>
      <c r="B766" s="17"/>
      <c r="C766" s="9"/>
      <c r="D766" s="9"/>
      <c r="E766" s="9"/>
      <c r="F766" s="9"/>
      <c r="G766" s="9"/>
      <c r="H766" s="17"/>
      <c r="I766" s="17"/>
      <c r="J766" s="17"/>
      <c r="K766" s="9"/>
      <c r="L766" s="9"/>
      <c r="M766" s="27"/>
    </row>
    <row r="767" spans="1:13" s="7" customFormat="1" ht="15" customHeight="1" x14ac:dyDescent="0.2">
      <c r="A767" s="17"/>
      <c r="B767" s="17"/>
      <c r="C767" s="9"/>
      <c r="D767" s="9"/>
      <c r="E767" s="9"/>
      <c r="F767" s="9"/>
      <c r="G767" s="9"/>
      <c r="H767" s="17"/>
      <c r="I767" s="17"/>
      <c r="J767" s="17"/>
      <c r="K767" s="9"/>
      <c r="L767" s="9"/>
      <c r="M767" s="27"/>
    </row>
    <row r="768" spans="1:13" s="7" customFormat="1" ht="15" customHeight="1" x14ac:dyDescent="0.2">
      <c r="A768" s="17"/>
      <c r="B768" s="17"/>
      <c r="C768" s="9"/>
      <c r="D768" s="9"/>
      <c r="E768" s="9"/>
      <c r="F768" s="9"/>
      <c r="G768" s="9"/>
      <c r="H768" s="17"/>
      <c r="I768" s="17"/>
      <c r="J768" s="17"/>
      <c r="K768" s="9"/>
      <c r="L768" s="9"/>
      <c r="M768" s="27"/>
    </row>
    <row r="769" spans="1:13" s="7" customFormat="1" ht="15" customHeight="1" x14ac:dyDescent="0.2">
      <c r="A769" s="17"/>
      <c r="B769" s="17"/>
      <c r="C769" s="9"/>
      <c r="D769" s="9"/>
      <c r="E769" s="9"/>
      <c r="F769" s="9"/>
      <c r="G769" s="9"/>
      <c r="H769" s="17"/>
      <c r="I769" s="17"/>
      <c r="J769" s="17"/>
      <c r="K769" s="9"/>
      <c r="L769" s="9"/>
      <c r="M769" s="27"/>
    </row>
    <row r="770" spans="1:13" s="7" customFormat="1" ht="15" customHeight="1" x14ac:dyDescent="0.2">
      <c r="A770" s="17"/>
      <c r="B770" s="17"/>
      <c r="C770" s="9"/>
      <c r="D770" s="9"/>
      <c r="E770" s="9"/>
      <c r="F770" s="9"/>
      <c r="G770" s="9"/>
      <c r="H770" s="17"/>
      <c r="I770" s="17"/>
      <c r="J770" s="17"/>
      <c r="K770" s="9"/>
      <c r="L770" s="9"/>
      <c r="M770" s="27"/>
    </row>
    <row r="771" spans="1:13" s="7" customFormat="1" ht="15" customHeight="1" x14ac:dyDescent="0.2">
      <c r="A771" s="17"/>
      <c r="B771" s="17"/>
      <c r="C771" s="9"/>
      <c r="D771" s="9"/>
      <c r="E771" s="9"/>
      <c r="F771" s="9"/>
      <c r="G771" s="9"/>
      <c r="H771" s="17"/>
      <c r="I771" s="17"/>
      <c r="J771" s="17"/>
      <c r="K771" s="9"/>
      <c r="L771" s="9"/>
      <c r="M771" s="27"/>
    </row>
    <row r="772" spans="1:13" s="7" customFormat="1" ht="15" customHeight="1" x14ac:dyDescent="0.2">
      <c r="A772" s="17"/>
      <c r="B772" s="17"/>
      <c r="C772" s="9"/>
      <c r="D772" s="9"/>
      <c r="E772" s="9"/>
      <c r="F772" s="9"/>
      <c r="G772" s="9"/>
      <c r="H772" s="17"/>
      <c r="I772" s="17"/>
      <c r="J772" s="17"/>
      <c r="K772" s="9"/>
      <c r="L772" s="9"/>
      <c r="M772" s="27"/>
    </row>
    <row r="773" spans="1:13" s="7" customFormat="1" ht="15" customHeight="1" x14ac:dyDescent="0.2">
      <c r="A773" s="17"/>
      <c r="B773" s="17"/>
      <c r="C773" s="9"/>
      <c r="D773" s="9"/>
      <c r="E773" s="9"/>
      <c r="F773" s="9"/>
      <c r="G773" s="9"/>
      <c r="H773" s="17"/>
      <c r="I773" s="17"/>
      <c r="J773" s="17"/>
      <c r="K773" s="9"/>
      <c r="L773" s="9"/>
      <c r="M773" s="27"/>
    </row>
    <row r="774" spans="1:13" s="7" customFormat="1" ht="15" customHeight="1" x14ac:dyDescent="0.2">
      <c r="A774" s="17"/>
      <c r="B774" s="17"/>
      <c r="C774" s="9"/>
      <c r="D774" s="9"/>
      <c r="E774" s="9"/>
      <c r="F774" s="9"/>
      <c r="G774" s="9"/>
      <c r="H774" s="17"/>
      <c r="I774" s="17"/>
      <c r="J774" s="17"/>
      <c r="K774" s="9"/>
      <c r="L774" s="9"/>
      <c r="M774" s="27"/>
    </row>
    <row r="775" spans="1:13" s="7" customFormat="1" ht="15" customHeight="1" x14ac:dyDescent="0.2">
      <c r="A775" s="17"/>
      <c r="B775" s="17"/>
      <c r="C775" s="9"/>
      <c r="D775" s="9"/>
      <c r="E775" s="9"/>
      <c r="F775" s="9"/>
      <c r="G775" s="9"/>
      <c r="H775" s="17"/>
      <c r="I775" s="17"/>
      <c r="J775" s="17"/>
      <c r="K775" s="9"/>
      <c r="L775" s="9"/>
      <c r="M775" s="27"/>
    </row>
    <row r="776" spans="1:13" s="7" customFormat="1" ht="15" customHeight="1" x14ac:dyDescent="0.2">
      <c r="A776" s="17"/>
      <c r="B776" s="17"/>
      <c r="C776" s="9"/>
      <c r="D776" s="9"/>
      <c r="E776" s="9"/>
      <c r="F776" s="9"/>
      <c r="G776" s="9"/>
      <c r="H776" s="17"/>
      <c r="I776" s="17"/>
      <c r="J776" s="17"/>
      <c r="K776" s="9"/>
      <c r="L776" s="9"/>
      <c r="M776" s="27"/>
    </row>
    <row r="777" spans="1:13" s="7" customFormat="1" ht="15" customHeight="1" x14ac:dyDescent="0.2">
      <c r="A777" s="17"/>
      <c r="B777" s="17"/>
      <c r="C777" s="9"/>
      <c r="D777" s="9"/>
      <c r="E777" s="9"/>
      <c r="F777" s="9"/>
      <c r="G777" s="9"/>
      <c r="H777" s="17"/>
      <c r="I777" s="17"/>
      <c r="J777" s="17"/>
      <c r="K777" s="9"/>
      <c r="L777" s="9"/>
      <c r="M777" s="27"/>
    </row>
    <row r="778" spans="1:13" s="7" customFormat="1" ht="15" customHeight="1" x14ac:dyDescent="0.2">
      <c r="A778" s="17"/>
      <c r="B778" s="17"/>
      <c r="C778" s="9"/>
      <c r="D778" s="9"/>
      <c r="E778" s="9"/>
      <c r="F778" s="9"/>
      <c r="G778" s="9"/>
      <c r="H778" s="17"/>
      <c r="I778" s="17"/>
      <c r="J778" s="17"/>
      <c r="K778" s="9"/>
      <c r="L778" s="9"/>
      <c r="M778" s="27"/>
    </row>
    <row r="779" spans="1:13" s="7" customFormat="1" ht="15" customHeight="1" x14ac:dyDescent="0.2">
      <c r="A779" s="17"/>
      <c r="B779" s="17"/>
      <c r="C779" s="9"/>
      <c r="D779" s="9"/>
      <c r="E779" s="9"/>
      <c r="F779" s="9"/>
      <c r="G779" s="9"/>
      <c r="H779" s="17"/>
      <c r="I779" s="17"/>
      <c r="J779" s="17"/>
      <c r="K779" s="9"/>
      <c r="L779" s="9"/>
      <c r="M779" s="27"/>
    </row>
    <row r="780" spans="1:13" s="7" customFormat="1" ht="15" customHeight="1" x14ac:dyDescent="0.2">
      <c r="A780" s="17"/>
      <c r="B780" s="17"/>
      <c r="C780" s="9"/>
      <c r="D780" s="9"/>
      <c r="E780" s="9"/>
      <c r="F780" s="9"/>
      <c r="G780" s="9"/>
      <c r="H780" s="17"/>
      <c r="I780" s="17"/>
      <c r="J780" s="17"/>
      <c r="K780" s="9"/>
      <c r="L780" s="9"/>
      <c r="M780" s="27"/>
    </row>
    <row r="781" spans="1:13" s="7" customFormat="1" ht="15" customHeight="1" x14ac:dyDescent="0.2">
      <c r="A781" s="17"/>
      <c r="B781" s="17"/>
      <c r="C781" s="9"/>
      <c r="D781" s="9"/>
      <c r="E781" s="9"/>
      <c r="F781" s="9"/>
      <c r="G781" s="9"/>
      <c r="H781" s="17"/>
      <c r="I781" s="17"/>
      <c r="J781" s="17"/>
      <c r="K781" s="9"/>
      <c r="L781" s="9"/>
      <c r="M781" s="27"/>
    </row>
    <row r="782" spans="1:13" s="7" customFormat="1" ht="15" customHeight="1" x14ac:dyDescent="0.2">
      <c r="A782" s="17"/>
      <c r="B782" s="17"/>
      <c r="C782" s="9"/>
      <c r="D782" s="9"/>
      <c r="E782" s="9"/>
      <c r="F782" s="9"/>
      <c r="G782" s="9"/>
      <c r="H782" s="17"/>
      <c r="I782" s="17"/>
      <c r="J782" s="17"/>
      <c r="K782" s="9"/>
      <c r="L782" s="9"/>
      <c r="M782" s="27"/>
    </row>
    <row r="783" spans="1:13" s="7" customFormat="1" ht="15" customHeight="1" x14ac:dyDescent="0.2">
      <c r="A783" s="17"/>
      <c r="B783" s="17"/>
      <c r="C783" s="9"/>
      <c r="D783" s="9"/>
      <c r="E783" s="9"/>
      <c r="F783" s="9"/>
      <c r="G783" s="9"/>
      <c r="H783" s="17"/>
      <c r="I783" s="17"/>
      <c r="J783" s="17"/>
      <c r="K783" s="9"/>
      <c r="L783" s="9"/>
      <c r="M783" s="27"/>
    </row>
    <row r="784" spans="1:13" s="7" customFormat="1" ht="15" customHeight="1" x14ac:dyDescent="0.2">
      <c r="A784" s="17"/>
      <c r="B784" s="17"/>
      <c r="C784" s="9"/>
      <c r="D784" s="9"/>
      <c r="E784" s="9"/>
      <c r="F784" s="9"/>
      <c r="G784" s="9"/>
      <c r="H784" s="17"/>
      <c r="I784" s="17"/>
      <c r="J784" s="17"/>
      <c r="K784" s="9"/>
      <c r="L784" s="9"/>
      <c r="M784" s="27"/>
    </row>
    <row r="785" spans="1:13" s="7" customFormat="1" ht="15" customHeight="1" x14ac:dyDescent="0.2">
      <c r="A785" s="17"/>
      <c r="B785" s="17"/>
      <c r="C785" s="9"/>
      <c r="D785" s="9"/>
      <c r="E785" s="9"/>
      <c r="F785" s="9"/>
      <c r="G785" s="9"/>
      <c r="H785" s="17"/>
      <c r="I785" s="17"/>
      <c r="J785" s="17"/>
      <c r="K785" s="9"/>
      <c r="L785" s="9"/>
      <c r="M785" s="27"/>
    </row>
    <row r="786" spans="1:13" s="7" customFormat="1" ht="15" customHeight="1" x14ac:dyDescent="0.2">
      <c r="A786" s="17"/>
      <c r="B786" s="17"/>
      <c r="C786" s="9"/>
      <c r="D786" s="9"/>
      <c r="E786" s="9"/>
      <c r="F786" s="9"/>
      <c r="G786" s="9"/>
      <c r="H786" s="17"/>
      <c r="I786" s="17"/>
      <c r="J786" s="17"/>
      <c r="K786" s="9"/>
      <c r="L786" s="9"/>
      <c r="M786" s="27"/>
    </row>
    <row r="787" spans="1:13" s="7" customFormat="1" ht="15" customHeight="1" x14ac:dyDescent="0.2">
      <c r="A787" s="17"/>
      <c r="B787" s="17"/>
      <c r="C787" s="9"/>
      <c r="D787" s="9"/>
      <c r="E787" s="9"/>
      <c r="F787" s="9"/>
      <c r="G787" s="9"/>
      <c r="H787" s="17"/>
      <c r="I787" s="17"/>
      <c r="J787" s="17"/>
      <c r="K787" s="9"/>
      <c r="L787" s="9"/>
      <c r="M787" s="27"/>
    </row>
    <row r="788" spans="1:13" s="7" customFormat="1" ht="15" customHeight="1" x14ac:dyDescent="0.2">
      <c r="A788" s="17"/>
      <c r="B788" s="17"/>
      <c r="C788" s="9"/>
      <c r="D788" s="9"/>
      <c r="E788" s="9"/>
      <c r="F788" s="9"/>
      <c r="G788" s="9"/>
      <c r="H788" s="17"/>
      <c r="I788" s="17"/>
      <c r="J788" s="17"/>
      <c r="K788" s="9"/>
      <c r="L788" s="9"/>
      <c r="M788" s="27"/>
    </row>
    <row r="789" spans="1:13" s="7" customFormat="1" ht="15" customHeight="1" x14ac:dyDescent="0.2">
      <c r="A789" s="17"/>
      <c r="B789" s="17"/>
      <c r="C789" s="9"/>
      <c r="D789" s="9"/>
      <c r="E789" s="9"/>
      <c r="F789" s="9"/>
      <c r="G789" s="9"/>
      <c r="H789" s="17"/>
      <c r="I789" s="17"/>
      <c r="J789" s="17"/>
      <c r="K789" s="9"/>
      <c r="L789" s="9"/>
      <c r="M789" s="27"/>
    </row>
    <row r="790" spans="1:13" s="7" customFormat="1" ht="15" customHeight="1" x14ac:dyDescent="0.2">
      <c r="A790" s="17"/>
      <c r="B790" s="17"/>
      <c r="C790" s="9"/>
      <c r="D790" s="9"/>
      <c r="E790" s="9"/>
      <c r="F790" s="9"/>
      <c r="G790" s="9"/>
      <c r="H790" s="17"/>
      <c r="I790" s="17"/>
      <c r="J790" s="17"/>
      <c r="K790" s="9"/>
      <c r="L790" s="9"/>
      <c r="M790" s="27"/>
    </row>
    <row r="791" spans="1:13" s="7" customFormat="1" ht="15" customHeight="1" x14ac:dyDescent="0.2">
      <c r="A791" s="17"/>
      <c r="B791" s="17"/>
      <c r="C791" s="9"/>
      <c r="D791" s="9"/>
      <c r="E791" s="9"/>
      <c r="F791" s="9"/>
      <c r="G791" s="9"/>
      <c r="H791" s="17"/>
      <c r="I791" s="17"/>
      <c r="J791" s="17"/>
      <c r="K791" s="9"/>
      <c r="L791" s="9"/>
      <c r="M791" s="27"/>
    </row>
    <row r="792" spans="1:13" s="7" customFormat="1" ht="15" customHeight="1" x14ac:dyDescent="0.2">
      <c r="A792" s="17"/>
      <c r="B792" s="17"/>
      <c r="C792" s="9"/>
      <c r="D792" s="9"/>
      <c r="E792" s="9"/>
      <c r="F792" s="9"/>
      <c r="G792" s="9"/>
      <c r="H792" s="17"/>
      <c r="I792" s="17"/>
      <c r="J792" s="17"/>
      <c r="K792" s="9"/>
      <c r="L792" s="9"/>
      <c r="M792" s="27"/>
    </row>
    <row r="793" spans="1:13" s="7" customFormat="1" ht="15" customHeight="1" x14ac:dyDescent="0.2">
      <c r="A793" s="17"/>
      <c r="B793" s="17"/>
      <c r="C793" s="9"/>
      <c r="D793" s="9"/>
      <c r="E793" s="9"/>
      <c r="F793" s="9"/>
      <c r="G793" s="9"/>
      <c r="H793" s="17"/>
      <c r="I793" s="17"/>
      <c r="J793" s="17"/>
      <c r="K793" s="9"/>
      <c r="L793" s="9"/>
      <c r="M793" s="27"/>
    </row>
    <row r="794" spans="1:13" s="7" customFormat="1" ht="15" customHeight="1" x14ac:dyDescent="0.2">
      <c r="A794" s="17"/>
      <c r="B794" s="17"/>
      <c r="C794" s="9"/>
      <c r="D794" s="9"/>
      <c r="E794" s="9"/>
      <c r="F794" s="9"/>
      <c r="G794" s="9"/>
      <c r="H794" s="17"/>
      <c r="I794" s="17"/>
      <c r="J794" s="17"/>
      <c r="K794" s="9"/>
      <c r="L794" s="9"/>
      <c r="M794" s="27"/>
    </row>
    <row r="795" spans="1:13" s="7" customFormat="1" ht="15" customHeight="1" x14ac:dyDescent="0.2">
      <c r="A795" s="17"/>
      <c r="B795" s="17"/>
      <c r="C795" s="9"/>
      <c r="D795" s="9"/>
      <c r="E795" s="9"/>
      <c r="F795" s="9"/>
      <c r="G795" s="9"/>
      <c r="H795" s="17"/>
      <c r="I795" s="17"/>
      <c r="J795" s="17"/>
      <c r="K795" s="9"/>
      <c r="L795" s="9"/>
      <c r="M795" s="27"/>
    </row>
    <row r="796" spans="1:13" s="7" customFormat="1" ht="15" customHeight="1" x14ac:dyDescent="0.2">
      <c r="A796" s="17"/>
      <c r="B796" s="17"/>
      <c r="C796" s="9"/>
      <c r="D796" s="9"/>
      <c r="E796" s="9"/>
      <c r="F796" s="9"/>
      <c r="G796" s="9"/>
      <c r="H796" s="17"/>
      <c r="I796" s="17"/>
      <c r="J796" s="17"/>
      <c r="K796" s="9"/>
      <c r="L796" s="9"/>
      <c r="M796" s="27"/>
    </row>
    <row r="797" spans="1:13" s="7" customFormat="1" ht="15" customHeight="1" x14ac:dyDescent="0.2">
      <c r="A797" s="17"/>
      <c r="B797" s="17"/>
      <c r="C797" s="9"/>
      <c r="D797" s="9"/>
      <c r="E797" s="9"/>
      <c r="F797" s="9"/>
      <c r="G797" s="9"/>
      <c r="H797" s="17"/>
      <c r="I797" s="17"/>
      <c r="J797" s="17"/>
      <c r="K797" s="9"/>
      <c r="L797" s="9"/>
      <c r="M797" s="27"/>
    </row>
    <row r="798" spans="1:13" s="7" customFormat="1" ht="15" customHeight="1" x14ac:dyDescent="0.2">
      <c r="A798" s="17"/>
      <c r="B798" s="17"/>
      <c r="C798" s="9"/>
      <c r="D798" s="9"/>
      <c r="E798" s="9"/>
      <c r="F798" s="9"/>
      <c r="G798" s="9"/>
      <c r="H798" s="17"/>
      <c r="I798" s="17"/>
      <c r="J798" s="17"/>
      <c r="K798" s="9"/>
      <c r="L798" s="9"/>
      <c r="M798" s="27"/>
    </row>
    <row r="799" spans="1:13" s="7" customFormat="1" ht="15" customHeight="1" x14ac:dyDescent="0.2">
      <c r="A799" s="17"/>
      <c r="B799" s="17"/>
      <c r="C799" s="9"/>
      <c r="D799" s="9"/>
      <c r="E799" s="9"/>
      <c r="F799" s="9"/>
      <c r="G799" s="9"/>
      <c r="H799" s="17"/>
      <c r="I799" s="17"/>
      <c r="J799" s="17"/>
      <c r="K799" s="9"/>
      <c r="L799" s="9"/>
      <c r="M799" s="27"/>
    </row>
    <row r="800" spans="1:13" s="7" customFormat="1" ht="15" customHeight="1" x14ac:dyDescent="0.2">
      <c r="A800" s="17"/>
      <c r="B800" s="17"/>
      <c r="C800" s="9"/>
      <c r="D800" s="9"/>
      <c r="E800" s="9"/>
      <c r="F800" s="9"/>
      <c r="G800" s="9"/>
      <c r="H800" s="17"/>
      <c r="I800" s="17"/>
      <c r="J800" s="17"/>
      <c r="K800" s="9"/>
      <c r="L800" s="9"/>
      <c r="M800" s="27"/>
    </row>
    <row r="801" spans="1:13" s="7" customFormat="1" ht="15" customHeight="1" x14ac:dyDescent="0.2">
      <c r="A801" s="17"/>
      <c r="B801" s="17"/>
      <c r="C801" s="9"/>
      <c r="D801" s="9"/>
      <c r="E801" s="9"/>
      <c r="F801" s="9"/>
      <c r="G801" s="9"/>
      <c r="H801" s="17"/>
      <c r="I801" s="17"/>
      <c r="J801" s="17"/>
      <c r="K801" s="9"/>
      <c r="L801" s="9"/>
      <c r="M801" s="27"/>
    </row>
    <row r="802" spans="1:13" s="7" customFormat="1" ht="15" customHeight="1" x14ac:dyDescent="0.2">
      <c r="A802" s="17"/>
      <c r="B802" s="17"/>
      <c r="C802" s="9"/>
      <c r="D802" s="9"/>
      <c r="E802" s="9"/>
      <c r="F802" s="9"/>
      <c r="G802" s="9"/>
      <c r="H802" s="17"/>
      <c r="I802" s="17"/>
      <c r="J802" s="17"/>
      <c r="K802" s="9"/>
      <c r="L802" s="9"/>
      <c r="M802" s="27"/>
    </row>
    <row r="803" spans="1:13" s="7" customFormat="1" ht="15" customHeight="1" x14ac:dyDescent="0.2">
      <c r="A803" s="17"/>
      <c r="B803" s="17"/>
      <c r="C803" s="9"/>
      <c r="D803" s="9"/>
      <c r="E803" s="9"/>
      <c r="F803" s="9"/>
      <c r="G803" s="9"/>
      <c r="H803" s="17"/>
      <c r="I803" s="17"/>
      <c r="J803" s="17"/>
      <c r="K803" s="9"/>
      <c r="L803" s="9"/>
      <c r="M803" s="27"/>
    </row>
    <row r="804" spans="1:13" s="7" customFormat="1" ht="15" customHeight="1" x14ac:dyDescent="0.2">
      <c r="A804" s="17"/>
      <c r="B804" s="17"/>
      <c r="C804" s="9"/>
      <c r="D804" s="9"/>
      <c r="E804" s="9"/>
      <c r="F804" s="9"/>
      <c r="G804" s="9"/>
      <c r="H804" s="17"/>
      <c r="I804" s="17"/>
      <c r="J804" s="17"/>
      <c r="K804" s="9"/>
      <c r="L804" s="9"/>
      <c r="M804" s="27"/>
    </row>
    <row r="805" spans="1:13" s="7" customFormat="1" ht="15" customHeight="1" x14ac:dyDescent="0.2">
      <c r="A805" s="17"/>
      <c r="B805" s="17"/>
      <c r="C805" s="9"/>
      <c r="D805" s="9"/>
      <c r="E805" s="9"/>
      <c r="F805" s="9"/>
      <c r="G805" s="9"/>
      <c r="H805" s="17"/>
      <c r="I805" s="17"/>
      <c r="J805" s="17"/>
      <c r="K805" s="9"/>
      <c r="L805" s="9"/>
      <c r="M805" s="27"/>
    </row>
    <row r="806" spans="1:13" s="7" customFormat="1" ht="15" customHeight="1" x14ac:dyDescent="0.2">
      <c r="A806" s="17"/>
      <c r="B806" s="17"/>
      <c r="C806" s="9"/>
      <c r="D806" s="9"/>
      <c r="E806" s="9"/>
      <c r="F806" s="9"/>
      <c r="G806" s="9"/>
      <c r="H806" s="17"/>
      <c r="I806" s="17"/>
      <c r="J806" s="17"/>
      <c r="K806" s="9"/>
      <c r="L806" s="9"/>
      <c r="M806" s="27"/>
    </row>
    <row r="807" spans="1:13" s="7" customFormat="1" ht="15" customHeight="1" x14ac:dyDescent="0.2">
      <c r="A807" s="17"/>
      <c r="B807" s="17"/>
      <c r="C807" s="9"/>
      <c r="D807" s="9"/>
      <c r="E807" s="9"/>
      <c r="F807" s="9"/>
      <c r="G807" s="9"/>
      <c r="H807" s="17"/>
      <c r="I807" s="17"/>
      <c r="J807" s="17"/>
      <c r="K807" s="9"/>
      <c r="L807" s="9"/>
      <c r="M807" s="27"/>
    </row>
    <row r="808" spans="1:13" s="7" customFormat="1" ht="15" customHeight="1" x14ac:dyDescent="0.2">
      <c r="A808" s="17"/>
      <c r="B808" s="17"/>
      <c r="C808" s="9"/>
      <c r="D808" s="9"/>
      <c r="E808" s="9"/>
      <c r="F808" s="9"/>
      <c r="G808" s="9"/>
      <c r="H808" s="17"/>
      <c r="I808" s="17"/>
      <c r="J808" s="17"/>
      <c r="K808" s="9"/>
      <c r="L808" s="9"/>
      <c r="M808" s="27"/>
    </row>
    <row r="809" spans="1:13" s="7" customFormat="1" ht="15" customHeight="1" x14ac:dyDescent="0.2">
      <c r="A809" s="17"/>
      <c r="B809" s="17"/>
      <c r="C809" s="9"/>
      <c r="D809" s="9"/>
      <c r="E809" s="9"/>
      <c r="F809" s="9"/>
      <c r="G809" s="9"/>
      <c r="H809" s="17"/>
      <c r="I809" s="17"/>
      <c r="J809" s="17"/>
      <c r="K809" s="9"/>
      <c r="L809" s="9"/>
      <c r="M809" s="27"/>
    </row>
    <row r="810" spans="1:13" s="7" customFormat="1" ht="15" customHeight="1" x14ac:dyDescent="0.2">
      <c r="A810" s="17"/>
      <c r="B810" s="17"/>
      <c r="C810" s="9"/>
      <c r="D810" s="9"/>
      <c r="E810" s="9"/>
      <c r="F810" s="9"/>
      <c r="G810" s="9"/>
      <c r="H810" s="17"/>
      <c r="I810" s="17"/>
      <c r="J810" s="17"/>
      <c r="K810" s="9"/>
      <c r="L810" s="9"/>
      <c r="M810" s="27"/>
    </row>
    <row r="811" spans="1:13" s="7" customFormat="1" ht="15" customHeight="1" x14ac:dyDescent="0.2">
      <c r="A811" s="17"/>
      <c r="B811" s="17"/>
      <c r="C811" s="9"/>
      <c r="D811" s="9"/>
      <c r="E811" s="9"/>
      <c r="F811" s="9"/>
      <c r="G811" s="9"/>
      <c r="H811" s="17"/>
      <c r="I811" s="17"/>
      <c r="J811" s="17"/>
      <c r="K811" s="9"/>
      <c r="L811" s="9"/>
      <c r="M811" s="27"/>
    </row>
    <row r="812" spans="1:13" s="7" customFormat="1" ht="15" customHeight="1" x14ac:dyDescent="0.2">
      <c r="A812" s="17"/>
      <c r="B812" s="17"/>
      <c r="C812" s="9"/>
      <c r="D812" s="9"/>
      <c r="E812" s="9"/>
      <c r="F812" s="9"/>
      <c r="G812" s="9"/>
      <c r="H812" s="17"/>
      <c r="I812" s="17"/>
      <c r="J812" s="17"/>
      <c r="K812" s="9"/>
      <c r="L812" s="9"/>
      <c r="M812" s="27"/>
    </row>
    <row r="813" spans="1:13" s="7" customFormat="1" ht="15" customHeight="1" x14ac:dyDescent="0.2">
      <c r="A813" s="17"/>
      <c r="B813" s="17"/>
      <c r="C813" s="9"/>
      <c r="D813" s="9"/>
      <c r="E813" s="9"/>
      <c r="F813" s="9"/>
      <c r="G813" s="9"/>
      <c r="H813" s="17"/>
      <c r="I813" s="17"/>
      <c r="J813" s="17"/>
      <c r="K813" s="9"/>
      <c r="L813" s="9"/>
      <c r="M813" s="27"/>
    </row>
    <row r="814" spans="1:13" s="7" customFormat="1" ht="15" customHeight="1" x14ac:dyDescent="0.2">
      <c r="A814" s="17"/>
      <c r="B814" s="17"/>
      <c r="C814" s="9"/>
      <c r="D814" s="9"/>
      <c r="E814" s="9"/>
      <c r="F814" s="9"/>
      <c r="G814" s="9"/>
      <c r="H814" s="17"/>
      <c r="I814" s="17"/>
      <c r="J814" s="17"/>
      <c r="K814" s="9"/>
      <c r="L814" s="9"/>
      <c r="M814" s="27"/>
    </row>
    <row r="815" spans="1:13" s="7" customFormat="1" ht="15" customHeight="1" x14ac:dyDescent="0.2">
      <c r="A815" s="17"/>
      <c r="B815" s="17"/>
      <c r="C815" s="9"/>
      <c r="D815" s="9"/>
      <c r="E815" s="9"/>
      <c r="F815" s="9"/>
      <c r="G815" s="9"/>
      <c r="H815" s="17"/>
      <c r="I815" s="17"/>
      <c r="J815" s="17"/>
      <c r="K815" s="9"/>
      <c r="L815" s="9"/>
      <c r="M815" s="27"/>
    </row>
    <row r="816" spans="1:13" s="7" customFormat="1" ht="15" customHeight="1" x14ac:dyDescent="0.2">
      <c r="A816" s="17"/>
      <c r="B816" s="17"/>
      <c r="C816" s="9"/>
      <c r="D816" s="9"/>
      <c r="E816" s="9"/>
      <c r="F816" s="9"/>
      <c r="G816" s="9"/>
      <c r="H816" s="17"/>
      <c r="I816" s="17"/>
      <c r="J816" s="17"/>
      <c r="K816" s="9"/>
      <c r="L816" s="9"/>
      <c r="M816" s="27"/>
    </row>
    <row r="817" spans="1:13" s="7" customFormat="1" ht="15" customHeight="1" x14ac:dyDescent="0.2">
      <c r="A817" s="17"/>
      <c r="B817" s="17"/>
      <c r="C817" s="9"/>
      <c r="D817" s="9"/>
      <c r="E817" s="9"/>
      <c r="F817" s="9"/>
      <c r="G817" s="9"/>
      <c r="H817" s="17"/>
      <c r="I817" s="17"/>
      <c r="J817" s="17"/>
      <c r="K817" s="9"/>
      <c r="L817" s="9"/>
      <c r="M817" s="27"/>
    </row>
    <row r="818" spans="1:13" s="7" customFormat="1" ht="15" customHeight="1" x14ac:dyDescent="0.2">
      <c r="A818" s="17"/>
      <c r="B818" s="17"/>
      <c r="C818" s="9"/>
      <c r="D818" s="9"/>
      <c r="E818" s="9"/>
      <c r="F818" s="9"/>
      <c r="G818" s="9"/>
      <c r="H818" s="17"/>
      <c r="I818" s="17"/>
      <c r="J818" s="17"/>
      <c r="K818" s="9"/>
      <c r="L818" s="9"/>
      <c r="M818" s="27"/>
    </row>
    <row r="819" spans="1:13" s="7" customFormat="1" ht="15" customHeight="1" x14ac:dyDescent="0.2">
      <c r="A819" s="17"/>
      <c r="B819" s="17"/>
      <c r="C819" s="9"/>
      <c r="D819" s="9"/>
      <c r="E819" s="9"/>
      <c r="F819" s="9"/>
      <c r="G819" s="9"/>
      <c r="H819" s="17"/>
      <c r="I819" s="17"/>
      <c r="J819" s="17"/>
      <c r="K819" s="9"/>
      <c r="L819" s="9"/>
      <c r="M819" s="27"/>
    </row>
    <row r="820" spans="1:13" s="7" customFormat="1" ht="15" customHeight="1" x14ac:dyDescent="0.2">
      <c r="A820" s="17"/>
      <c r="B820" s="17"/>
      <c r="C820" s="9"/>
      <c r="D820" s="9"/>
      <c r="E820" s="9"/>
      <c r="F820" s="9"/>
      <c r="G820" s="9"/>
      <c r="H820" s="17"/>
      <c r="I820" s="17"/>
      <c r="J820" s="17"/>
      <c r="K820" s="9"/>
      <c r="L820" s="9"/>
      <c r="M820" s="27"/>
    </row>
    <row r="821" spans="1:13" s="7" customFormat="1" ht="15" customHeight="1" x14ac:dyDescent="0.2">
      <c r="A821" s="17"/>
      <c r="B821" s="17"/>
      <c r="C821" s="9"/>
      <c r="D821" s="9"/>
      <c r="E821" s="9"/>
      <c r="F821" s="9"/>
      <c r="G821" s="9"/>
      <c r="H821" s="17"/>
      <c r="I821" s="17"/>
      <c r="J821" s="17"/>
      <c r="K821" s="9"/>
      <c r="L821" s="9"/>
      <c r="M821" s="27"/>
    </row>
    <row r="822" spans="1:13" s="7" customFormat="1" ht="15" customHeight="1" x14ac:dyDescent="0.2">
      <c r="A822" s="17"/>
      <c r="B822" s="17"/>
      <c r="C822" s="9"/>
      <c r="D822" s="9"/>
      <c r="E822" s="9"/>
      <c r="F822" s="9"/>
      <c r="G822" s="9"/>
      <c r="H822" s="17"/>
      <c r="I822" s="17"/>
      <c r="J822" s="17"/>
      <c r="K822" s="9"/>
      <c r="L822" s="9"/>
      <c r="M822" s="27"/>
    </row>
    <row r="823" spans="1:13" s="7" customFormat="1" ht="15" customHeight="1" x14ac:dyDescent="0.2">
      <c r="A823" s="17"/>
      <c r="B823" s="17"/>
      <c r="C823" s="9"/>
      <c r="D823" s="9"/>
      <c r="E823" s="9"/>
      <c r="F823" s="9"/>
      <c r="G823" s="9"/>
      <c r="H823" s="17"/>
      <c r="I823" s="17"/>
      <c r="J823" s="17"/>
      <c r="K823" s="9"/>
      <c r="L823" s="9"/>
      <c r="M823" s="27"/>
    </row>
    <row r="824" spans="1:13" s="7" customFormat="1" ht="15" customHeight="1" x14ac:dyDescent="0.2">
      <c r="A824" s="17"/>
      <c r="B824" s="17"/>
      <c r="C824" s="9"/>
      <c r="D824" s="9"/>
      <c r="E824" s="9"/>
      <c r="F824" s="9"/>
      <c r="G824" s="9"/>
      <c r="H824" s="17"/>
      <c r="I824" s="17"/>
      <c r="J824" s="17"/>
      <c r="K824" s="9"/>
      <c r="L824" s="9"/>
      <c r="M824" s="27"/>
    </row>
    <row r="825" spans="1:13" s="7" customFormat="1" ht="15" customHeight="1" x14ac:dyDescent="0.2">
      <c r="A825" s="17"/>
      <c r="B825" s="17"/>
      <c r="C825" s="9"/>
      <c r="D825" s="9"/>
      <c r="E825" s="9"/>
      <c r="F825" s="9"/>
      <c r="G825" s="9"/>
      <c r="H825" s="17"/>
      <c r="I825" s="17"/>
      <c r="J825" s="17"/>
      <c r="K825" s="9"/>
      <c r="L825" s="9"/>
      <c r="M825" s="27"/>
    </row>
    <row r="826" spans="1:13" s="7" customFormat="1" ht="15" customHeight="1" x14ac:dyDescent="0.2">
      <c r="A826" s="17"/>
      <c r="B826" s="17"/>
      <c r="C826" s="9"/>
      <c r="D826" s="9"/>
      <c r="E826" s="9"/>
      <c r="F826" s="9"/>
      <c r="G826" s="9"/>
      <c r="H826" s="17"/>
      <c r="I826" s="17"/>
      <c r="J826" s="17"/>
      <c r="K826" s="9"/>
      <c r="L826" s="9"/>
      <c r="M826" s="27"/>
    </row>
    <row r="827" spans="1:13" s="7" customFormat="1" ht="15" customHeight="1" x14ac:dyDescent="0.2">
      <c r="A827" s="17"/>
      <c r="B827" s="17"/>
      <c r="C827" s="9"/>
      <c r="D827" s="9"/>
      <c r="E827" s="9"/>
      <c r="F827" s="9"/>
      <c r="G827" s="9"/>
      <c r="H827" s="17"/>
      <c r="I827" s="17"/>
      <c r="J827" s="17"/>
      <c r="K827" s="9"/>
      <c r="L827" s="9"/>
      <c r="M827" s="27"/>
    </row>
    <row r="828" spans="1:13" s="7" customFormat="1" ht="15" customHeight="1" x14ac:dyDescent="0.2">
      <c r="A828" s="17"/>
      <c r="B828" s="17"/>
      <c r="C828" s="9"/>
      <c r="D828" s="9"/>
      <c r="E828" s="9"/>
      <c r="F828" s="9"/>
      <c r="G828" s="9"/>
      <c r="H828" s="17"/>
      <c r="I828" s="17"/>
      <c r="J828" s="17"/>
      <c r="K828" s="9"/>
      <c r="L828" s="9"/>
      <c r="M828" s="27"/>
    </row>
    <row r="829" spans="1:13" s="7" customFormat="1" ht="15" customHeight="1" x14ac:dyDescent="0.2">
      <c r="A829" s="17"/>
      <c r="B829" s="17"/>
      <c r="C829" s="9"/>
      <c r="D829" s="9"/>
      <c r="E829" s="9"/>
      <c r="F829" s="9"/>
      <c r="G829" s="9"/>
      <c r="H829" s="17"/>
      <c r="I829" s="17"/>
      <c r="J829" s="17"/>
      <c r="K829" s="9"/>
      <c r="L829" s="9"/>
      <c r="M829" s="27"/>
    </row>
    <row r="830" spans="1:13" s="7" customFormat="1" ht="15" customHeight="1" x14ac:dyDescent="0.2">
      <c r="A830" s="17"/>
      <c r="B830" s="17"/>
      <c r="C830" s="9"/>
      <c r="D830" s="9"/>
      <c r="E830" s="9"/>
      <c r="F830" s="9"/>
      <c r="G830" s="9"/>
      <c r="H830" s="17"/>
      <c r="I830" s="17"/>
      <c r="J830" s="17"/>
      <c r="K830" s="9"/>
      <c r="L830" s="9"/>
      <c r="M830" s="27"/>
    </row>
    <row r="831" spans="1:13" s="7" customFormat="1" ht="15" customHeight="1" x14ac:dyDescent="0.2">
      <c r="A831" s="17"/>
      <c r="B831" s="17"/>
      <c r="C831" s="9"/>
      <c r="D831" s="9"/>
      <c r="E831" s="9"/>
      <c r="F831" s="9"/>
      <c r="G831" s="9"/>
      <c r="H831" s="17"/>
      <c r="I831" s="17"/>
      <c r="J831" s="17"/>
      <c r="K831" s="9"/>
      <c r="L831" s="9"/>
      <c r="M831" s="27"/>
    </row>
    <row r="832" spans="1:13" s="7" customFormat="1" ht="15" customHeight="1" x14ac:dyDescent="0.2">
      <c r="A832" s="17"/>
      <c r="B832" s="17"/>
      <c r="C832" s="9"/>
      <c r="D832" s="9"/>
      <c r="E832" s="9"/>
      <c r="F832" s="9"/>
      <c r="G832" s="9"/>
      <c r="H832" s="17"/>
      <c r="I832" s="17"/>
      <c r="J832" s="17"/>
      <c r="K832" s="9"/>
      <c r="L832" s="9"/>
      <c r="M832" s="27"/>
    </row>
    <row r="833" spans="1:13" s="7" customFormat="1" ht="15" customHeight="1" x14ac:dyDescent="0.2">
      <c r="A833" s="17"/>
      <c r="B833" s="17"/>
      <c r="C833" s="9"/>
      <c r="D833" s="9"/>
      <c r="E833" s="9"/>
      <c r="F833" s="9"/>
      <c r="G833" s="9"/>
      <c r="H833" s="17"/>
      <c r="I833" s="17"/>
      <c r="J833" s="17"/>
      <c r="K833" s="9"/>
      <c r="L833" s="9"/>
      <c r="M833" s="27"/>
    </row>
    <row r="834" spans="1:13" s="7" customFormat="1" ht="15" customHeight="1" x14ac:dyDescent="0.2">
      <c r="A834" s="17"/>
      <c r="B834" s="17"/>
      <c r="C834" s="9"/>
      <c r="D834" s="9"/>
      <c r="E834" s="9"/>
      <c r="F834" s="9"/>
      <c r="G834" s="9"/>
      <c r="H834" s="17"/>
      <c r="I834" s="17"/>
      <c r="J834" s="17"/>
      <c r="K834" s="9"/>
      <c r="L834" s="9"/>
      <c r="M834" s="27"/>
    </row>
    <row r="835" spans="1:13" s="7" customFormat="1" ht="15" customHeight="1" x14ac:dyDescent="0.2">
      <c r="A835" s="17"/>
      <c r="B835" s="17"/>
      <c r="C835" s="9"/>
      <c r="D835" s="9"/>
      <c r="E835" s="9"/>
      <c r="F835" s="9"/>
      <c r="G835" s="9"/>
      <c r="H835" s="17"/>
      <c r="I835" s="17"/>
      <c r="J835" s="17"/>
      <c r="K835" s="9"/>
      <c r="L835" s="9"/>
      <c r="M835" s="27"/>
    </row>
    <row r="836" spans="1:13" s="7" customFormat="1" ht="15" customHeight="1" x14ac:dyDescent="0.2">
      <c r="A836" s="17"/>
      <c r="B836" s="17"/>
      <c r="C836" s="9"/>
      <c r="D836" s="9"/>
      <c r="E836" s="9"/>
      <c r="F836" s="9"/>
      <c r="G836" s="9"/>
      <c r="H836" s="17"/>
      <c r="I836" s="17"/>
      <c r="J836" s="17"/>
      <c r="K836" s="9"/>
      <c r="L836" s="9"/>
      <c r="M836" s="27"/>
    </row>
    <row r="837" spans="1:13" s="7" customFormat="1" ht="15" customHeight="1" x14ac:dyDescent="0.2">
      <c r="A837" s="17"/>
      <c r="B837" s="17"/>
      <c r="C837" s="9"/>
      <c r="D837" s="9"/>
      <c r="E837" s="9"/>
      <c r="F837" s="9"/>
      <c r="G837" s="9"/>
      <c r="H837" s="17"/>
      <c r="I837" s="17"/>
      <c r="J837" s="17"/>
      <c r="K837" s="9"/>
      <c r="L837" s="9"/>
      <c r="M837" s="27"/>
    </row>
    <row r="838" spans="1:13" s="7" customFormat="1" ht="15" customHeight="1" x14ac:dyDescent="0.2">
      <c r="A838" s="17"/>
      <c r="B838" s="17"/>
      <c r="C838" s="9"/>
      <c r="D838" s="9"/>
      <c r="E838" s="9"/>
      <c r="F838" s="9"/>
      <c r="G838" s="9"/>
      <c r="H838" s="17"/>
      <c r="I838" s="17"/>
      <c r="J838" s="17"/>
      <c r="K838" s="9"/>
      <c r="L838" s="9"/>
      <c r="M838" s="27"/>
    </row>
    <row r="839" spans="1:13" s="7" customFormat="1" ht="15" customHeight="1" x14ac:dyDescent="0.2">
      <c r="A839" s="17"/>
      <c r="B839" s="17"/>
      <c r="C839" s="9"/>
      <c r="D839" s="9"/>
      <c r="E839" s="9"/>
      <c r="F839" s="9"/>
      <c r="G839" s="9"/>
      <c r="H839" s="17"/>
      <c r="I839" s="17"/>
      <c r="J839" s="17"/>
      <c r="K839" s="9"/>
      <c r="L839" s="9"/>
      <c r="M839" s="27"/>
    </row>
    <row r="840" spans="1:13" s="7" customFormat="1" ht="15" customHeight="1" x14ac:dyDescent="0.2">
      <c r="A840" s="17"/>
      <c r="B840" s="17"/>
      <c r="C840" s="9"/>
      <c r="D840" s="9"/>
      <c r="E840" s="9"/>
      <c r="F840" s="9"/>
      <c r="G840" s="9"/>
      <c r="H840" s="17"/>
      <c r="I840" s="17"/>
      <c r="J840" s="17"/>
      <c r="K840" s="9"/>
      <c r="L840" s="9"/>
      <c r="M840" s="27"/>
    </row>
    <row r="841" spans="1:13" s="7" customFormat="1" ht="15" customHeight="1" x14ac:dyDescent="0.2">
      <c r="A841" s="17"/>
      <c r="B841" s="17"/>
      <c r="C841" s="9"/>
      <c r="D841" s="9"/>
      <c r="E841" s="9"/>
      <c r="F841" s="9"/>
      <c r="G841" s="9"/>
      <c r="H841" s="17"/>
      <c r="I841" s="17"/>
      <c r="J841" s="17"/>
      <c r="K841" s="9"/>
      <c r="L841" s="9"/>
      <c r="M841" s="27"/>
    </row>
    <row r="842" spans="1:13" s="7" customFormat="1" ht="15" customHeight="1" x14ac:dyDescent="0.2">
      <c r="A842" s="17"/>
      <c r="B842" s="17"/>
      <c r="C842" s="9"/>
      <c r="D842" s="9"/>
      <c r="E842" s="9"/>
      <c r="F842" s="9"/>
      <c r="G842" s="9"/>
      <c r="H842" s="17"/>
      <c r="I842" s="17"/>
      <c r="J842" s="17"/>
      <c r="K842" s="9"/>
      <c r="L842" s="9"/>
      <c r="M842" s="27"/>
    </row>
    <row r="843" spans="1:13" s="7" customFormat="1" ht="15" customHeight="1" x14ac:dyDescent="0.2">
      <c r="A843" s="17"/>
      <c r="B843" s="17"/>
      <c r="C843" s="9"/>
      <c r="D843" s="9"/>
      <c r="E843" s="9"/>
      <c r="F843" s="9"/>
      <c r="G843" s="9"/>
      <c r="H843" s="17"/>
      <c r="I843" s="17"/>
      <c r="J843" s="17"/>
      <c r="K843" s="9"/>
      <c r="L843" s="9"/>
      <c r="M843" s="27"/>
    </row>
    <row r="844" spans="1:13" s="7" customFormat="1" ht="15" customHeight="1" x14ac:dyDescent="0.2">
      <c r="A844" s="17"/>
      <c r="B844" s="17"/>
      <c r="C844" s="9"/>
      <c r="D844" s="9"/>
      <c r="E844" s="9"/>
      <c r="F844" s="9"/>
      <c r="G844" s="9"/>
      <c r="H844" s="17"/>
      <c r="I844" s="17"/>
      <c r="J844" s="17"/>
      <c r="K844" s="9"/>
      <c r="L844" s="9"/>
      <c r="M844" s="27"/>
    </row>
    <row r="845" spans="1:13" s="7" customFormat="1" ht="15" customHeight="1" x14ac:dyDescent="0.2">
      <c r="A845" s="17"/>
      <c r="B845" s="17"/>
      <c r="C845" s="9"/>
      <c r="D845" s="9"/>
      <c r="E845" s="9"/>
      <c r="F845" s="9"/>
      <c r="G845" s="9"/>
      <c r="H845" s="17"/>
      <c r="I845" s="17"/>
      <c r="J845" s="17"/>
      <c r="K845" s="9"/>
      <c r="L845" s="9"/>
      <c r="M845" s="27"/>
    </row>
    <row r="846" spans="1:13" s="7" customFormat="1" ht="15" customHeight="1" x14ac:dyDescent="0.2">
      <c r="A846" s="17"/>
      <c r="B846" s="17"/>
      <c r="C846" s="9"/>
      <c r="D846" s="9"/>
      <c r="E846" s="9"/>
      <c r="F846" s="9"/>
      <c r="G846" s="9"/>
      <c r="H846" s="17"/>
      <c r="I846" s="17"/>
      <c r="J846" s="17"/>
      <c r="K846" s="9"/>
      <c r="L846" s="9"/>
      <c r="M846" s="27"/>
    </row>
    <row r="847" spans="1:13" s="7" customFormat="1" ht="15" customHeight="1" x14ac:dyDescent="0.2">
      <c r="A847" s="17"/>
      <c r="B847" s="17"/>
      <c r="C847" s="9"/>
      <c r="D847" s="9"/>
      <c r="E847" s="9"/>
      <c r="F847" s="9"/>
      <c r="G847" s="9"/>
      <c r="H847" s="17"/>
      <c r="I847" s="17"/>
      <c r="J847" s="17"/>
      <c r="K847" s="9"/>
      <c r="L847" s="9"/>
      <c r="M847" s="27"/>
    </row>
    <row r="848" spans="1:13" s="7" customFormat="1" ht="15" customHeight="1" x14ac:dyDescent="0.2">
      <c r="A848" s="17"/>
      <c r="B848" s="17"/>
      <c r="C848" s="9"/>
      <c r="D848" s="9"/>
      <c r="E848" s="9"/>
      <c r="F848" s="9"/>
      <c r="G848" s="9"/>
      <c r="H848" s="17"/>
      <c r="I848" s="17"/>
      <c r="J848" s="17"/>
      <c r="K848" s="9"/>
      <c r="L848" s="9"/>
      <c r="M848" s="27"/>
    </row>
    <row r="849" spans="1:13" s="7" customFormat="1" ht="15" customHeight="1" x14ac:dyDescent="0.2">
      <c r="A849" s="17"/>
      <c r="B849" s="17"/>
      <c r="C849" s="9"/>
      <c r="D849" s="9"/>
      <c r="E849" s="9"/>
      <c r="F849" s="9"/>
      <c r="G849" s="9"/>
      <c r="H849" s="17"/>
      <c r="I849" s="17"/>
      <c r="J849" s="17"/>
      <c r="K849" s="9"/>
      <c r="L849" s="9"/>
      <c r="M849" s="27"/>
    </row>
    <row r="850" spans="1:13" s="7" customFormat="1" ht="15" customHeight="1" x14ac:dyDescent="0.2">
      <c r="A850" s="17"/>
      <c r="B850" s="17"/>
      <c r="C850" s="9"/>
      <c r="D850" s="9"/>
      <c r="E850" s="9"/>
      <c r="F850" s="9"/>
      <c r="G850" s="9"/>
      <c r="H850" s="17"/>
      <c r="I850" s="17"/>
      <c r="J850" s="17"/>
      <c r="K850" s="9"/>
      <c r="L850" s="9"/>
      <c r="M850" s="27"/>
    </row>
    <row r="851" spans="1:13" s="7" customFormat="1" ht="15" customHeight="1" x14ac:dyDescent="0.2">
      <c r="A851" s="17"/>
      <c r="B851" s="17"/>
      <c r="C851" s="9"/>
      <c r="D851" s="9"/>
      <c r="E851" s="9"/>
      <c r="F851" s="9"/>
      <c r="G851" s="9"/>
      <c r="H851" s="17"/>
      <c r="I851" s="17"/>
      <c r="J851" s="17"/>
      <c r="K851" s="9"/>
      <c r="L851" s="9"/>
      <c r="M851" s="27"/>
    </row>
    <row r="852" spans="1:13" s="7" customFormat="1" ht="15" customHeight="1" x14ac:dyDescent="0.2">
      <c r="A852" s="17"/>
      <c r="B852" s="17"/>
      <c r="C852" s="9"/>
      <c r="D852" s="9"/>
      <c r="E852" s="9"/>
      <c r="F852" s="9"/>
      <c r="G852" s="9"/>
      <c r="H852" s="17"/>
      <c r="I852" s="17"/>
      <c r="J852" s="17"/>
      <c r="K852" s="9"/>
      <c r="L852" s="9"/>
      <c r="M852" s="27"/>
    </row>
    <row r="853" spans="1:13" s="7" customFormat="1" ht="15" customHeight="1" x14ac:dyDescent="0.2">
      <c r="A853" s="17"/>
      <c r="B853" s="17"/>
      <c r="C853" s="9"/>
      <c r="D853" s="9"/>
      <c r="E853" s="9"/>
      <c r="F853" s="9"/>
      <c r="G853" s="9"/>
      <c r="H853" s="17"/>
      <c r="I853" s="17"/>
      <c r="J853" s="17"/>
      <c r="K853" s="9"/>
      <c r="L853" s="9"/>
      <c r="M853" s="27"/>
    </row>
    <row r="854" spans="1:13" s="7" customFormat="1" ht="15" customHeight="1" x14ac:dyDescent="0.2">
      <c r="A854" s="17"/>
      <c r="B854" s="17"/>
      <c r="C854" s="9"/>
      <c r="D854" s="9"/>
      <c r="E854" s="9"/>
      <c r="F854" s="9"/>
      <c r="G854" s="9"/>
      <c r="H854" s="17"/>
      <c r="I854" s="17"/>
      <c r="J854" s="17"/>
      <c r="K854" s="9"/>
      <c r="L854" s="9"/>
      <c r="M854" s="27"/>
    </row>
    <row r="855" spans="1:13" s="7" customFormat="1" ht="15" customHeight="1" x14ac:dyDescent="0.2">
      <c r="A855" s="17"/>
      <c r="B855" s="17"/>
      <c r="C855" s="9"/>
      <c r="D855" s="9"/>
      <c r="E855" s="9"/>
      <c r="F855" s="9"/>
      <c r="G855" s="9"/>
      <c r="H855" s="17"/>
      <c r="I855" s="17"/>
      <c r="J855" s="17"/>
      <c r="K855" s="9"/>
      <c r="L855" s="9"/>
      <c r="M855" s="27"/>
    </row>
    <row r="856" spans="1:13" s="7" customFormat="1" ht="15" customHeight="1" x14ac:dyDescent="0.2">
      <c r="A856" s="17"/>
      <c r="B856" s="17"/>
      <c r="C856" s="9"/>
      <c r="D856" s="9"/>
      <c r="E856" s="9"/>
      <c r="F856" s="9"/>
      <c r="G856" s="9"/>
      <c r="H856" s="17"/>
      <c r="I856" s="17"/>
      <c r="J856" s="17"/>
      <c r="K856" s="9"/>
      <c r="L856" s="9"/>
      <c r="M856" s="27"/>
    </row>
    <row r="857" spans="1:13" s="7" customFormat="1" ht="15" customHeight="1" x14ac:dyDescent="0.2">
      <c r="A857" s="17"/>
      <c r="B857" s="17"/>
      <c r="C857" s="9"/>
      <c r="D857" s="9"/>
      <c r="E857" s="9"/>
      <c r="F857" s="9"/>
      <c r="G857" s="9"/>
      <c r="H857" s="17"/>
      <c r="I857" s="17"/>
      <c r="J857" s="17"/>
      <c r="K857" s="9"/>
      <c r="L857" s="9"/>
      <c r="M857" s="27"/>
    </row>
    <row r="858" spans="1:13" s="7" customFormat="1" ht="15" customHeight="1" x14ac:dyDescent="0.2">
      <c r="A858" s="17"/>
      <c r="B858" s="17"/>
      <c r="C858" s="9"/>
      <c r="D858" s="9"/>
      <c r="E858" s="9"/>
      <c r="F858" s="9"/>
      <c r="G858" s="9"/>
      <c r="H858" s="17"/>
      <c r="I858" s="17"/>
      <c r="J858" s="17"/>
      <c r="K858" s="9"/>
      <c r="L858" s="9"/>
      <c r="M858" s="27"/>
    </row>
    <row r="859" spans="1:13" s="7" customFormat="1" ht="15" customHeight="1" x14ac:dyDescent="0.2">
      <c r="A859" s="17"/>
      <c r="B859" s="17"/>
      <c r="C859" s="9"/>
      <c r="D859" s="9"/>
      <c r="E859" s="9"/>
      <c r="F859" s="9"/>
      <c r="G859" s="9"/>
      <c r="H859" s="17"/>
      <c r="I859" s="17"/>
      <c r="J859" s="17"/>
      <c r="K859" s="9"/>
      <c r="L859" s="9"/>
      <c r="M859" s="27"/>
    </row>
    <row r="860" spans="1:13" s="7" customFormat="1" ht="15" customHeight="1" x14ac:dyDescent="0.2">
      <c r="A860" s="17"/>
      <c r="B860" s="17"/>
      <c r="C860" s="9"/>
      <c r="D860" s="9"/>
      <c r="E860" s="9"/>
      <c r="F860" s="9"/>
      <c r="G860" s="9"/>
      <c r="H860" s="17"/>
      <c r="I860" s="17"/>
      <c r="J860" s="17"/>
      <c r="K860" s="9"/>
      <c r="L860" s="9"/>
      <c r="M860" s="27"/>
    </row>
    <row r="861" spans="1:13" s="7" customFormat="1" ht="15" customHeight="1" x14ac:dyDescent="0.2">
      <c r="A861" s="17"/>
      <c r="B861" s="17"/>
      <c r="C861" s="9"/>
      <c r="D861" s="9"/>
      <c r="E861" s="9"/>
      <c r="F861" s="9"/>
      <c r="G861" s="9"/>
      <c r="H861" s="17"/>
      <c r="I861" s="17"/>
      <c r="J861" s="17"/>
      <c r="K861" s="9"/>
      <c r="L861" s="9"/>
      <c r="M861" s="27"/>
    </row>
    <row r="862" spans="1:13" s="7" customFormat="1" ht="15" customHeight="1" x14ac:dyDescent="0.2">
      <c r="A862" s="17"/>
      <c r="B862" s="17"/>
      <c r="C862" s="9"/>
      <c r="D862" s="9"/>
      <c r="E862" s="9"/>
      <c r="F862" s="9"/>
      <c r="G862" s="9"/>
      <c r="H862" s="17"/>
      <c r="I862" s="17"/>
      <c r="J862" s="17"/>
      <c r="K862" s="9"/>
      <c r="L862" s="9"/>
      <c r="M862" s="27"/>
    </row>
    <row r="863" spans="1:13" s="7" customFormat="1" ht="15" customHeight="1" x14ac:dyDescent="0.2">
      <c r="A863" s="17"/>
      <c r="B863" s="17"/>
      <c r="C863" s="9"/>
      <c r="D863" s="9"/>
      <c r="E863" s="9"/>
      <c r="F863" s="9"/>
      <c r="G863" s="9"/>
      <c r="H863" s="17"/>
      <c r="I863" s="17"/>
      <c r="J863" s="17"/>
      <c r="K863" s="9"/>
      <c r="L863" s="9"/>
      <c r="M863" s="27"/>
    </row>
    <row r="864" spans="1:13" s="7" customFormat="1" ht="15" customHeight="1" x14ac:dyDescent="0.2">
      <c r="A864" s="17"/>
      <c r="B864" s="17"/>
      <c r="C864" s="9"/>
      <c r="D864" s="9"/>
      <c r="E864" s="9"/>
      <c r="F864" s="9"/>
      <c r="G864" s="9"/>
      <c r="H864" s="17"/>
      <c r="I864" s="17"/>
      <c r="J864" s="17"/>
      <c r="K864" s="9"/>
      <c r="L864" s="9"/>
      <c r="M864" s="27"/>
    </row>
    <row r="865" spans="1:13" s="7" customFormat="1" ht="15" customHeight="1" x14ac:dyDescent="0.2">
      <c r="A865" s="17"/>
      <c r="B865" s="17"/>
      <c r="C865" s="9"/>
      <c r="D865" s="9"/>
      <c r="E865" s="9"/>
      <c r="F865" s="9"/>
      <c r="G865" s="9"/>
      <c r="H865" s="17"/>
      <c r="I865" s="17"/>
      <c r="J865" s="17"/>
      <c r="K865" s="9"/>
      <c r="L865" s="9"/>
      <c r="M865" s="27"/>
    </row>
    <row r="866" spans="1:13" s="7" customFormat="1" ht="15" customHeight="1" x14ac:dyDescent="0.2">
      <c r="A866" s="17"/>
      <c r="B866" s="17"/>
      <c r="C866" s="9"/>
      <c r="D866" s="9"/>
      <c r="E866" s="9"/>
      <c r="F866" s="9"/>
      <c r="G866" s="9"/>
      <c r="H866" s="17"/>
      <c r="I866" s="17"/>
      <c r="J866" s="17"/>
      <c r="K866" s="9"/>
      <c r="L866" s="9"/>
      <c r="M866" s="27"/>
    </row>
    <row r="867" spans="1:13" s="7" customFormat="1" ht="15" customHeight="1" x14ac:dyDescent="0.2">
      <c r="A867" s="17"/>
      <c r="B867" s="17"/>
      <c r="C867" s="9"/>
      <c r="D867" s="9"/>
      <c r="E867" s="9"/>
      <c r="F867" s="9"/>
      <c r="G867" s="9"/>
      <c r="H867" s="17"/>
      <c r="I867" s="17"/>
      <c r="J867" s="17"/>
      <c r="K867" s="9"/>
      <c r="L867" s="9"/>
      <c r="M867" s="27"/>
    </row>
    <row r="868" spans="1:13" s="7" customFormat="1" ht="15" customHeight="1" x14ac:dyDescent="0.2">
      <c r="A868" s="17"/>
      <c r="B868" s="17"/>
      <c r="C868" s="9"/>
      <c r="D868" s="9"/>
      <c r="E868" s="9"/>
      <c r="F868" s="9"/>
      <c r="G868" s="9"/>
      <c r="H868" s="17"/>
      <c r="I868" s="17"/>
      <c r="J868" s="17"/>
      <c r="K868" s="9"/>
      <c r="L868" s="9"/>
      <c r="M868" s="27"/>
    </row>
    <row r="869" spans="1:13" s="7" customFormat="1" ht="15" customHeight="1" x14ac:dyDescent="0.2">
      <c r="A869" s="17"/>
      <c r="B869" s="17"/>
      <c r="C869" s="9"/>
      <c r="D869" s="9"/>
      <c r="E869" s="9"/>
      <c r="F869" s="9"/>
      <c r="G869" s="9"/>
      <c r="H869" s="17"/>
      <c r="I869" s="17"/>
      <c r="J869" s="17"/>
      <c r="K869" s="9"/>
      <c r="L869" s="9"/>
      <c r="M869" s="27"/>
    </row>
    <row r="870" spans="1:13" s="7" customFormat="1" ht="15" customHeight="1" x14ac:dyDescent="0.2">
      <c r="A870" s="17"/>
      <c r="B870" s="17"/>
      <c r="C870" s="9"/>
      <c r="D870" s="9"/>
      <c r="E870" s="9"/>
      <c r="F870" s="9"/>
      <c r="G870" s="9"/>
      <c r="H870" s="17"/>
      <c r="I870" s="17"/>
      <c r="J870" s="17"/>
      <c r="K870" s="9"/>
      <c r="L870" s="9"/>
      <c r="M870" s="27"/>
    </row>
    <row r="871" spans="1:13" s="7" customFormat="1" ht="15" customHeight="1" x14ac:dyDescent="0.2">
      <c r="A871" s="17"/>
      <c r="B871" s="17"/>
      <c r="C871" s="9"/>
      <c r="D871" s="9"/>
      <c r="E871" s="9"/>
      <c r="F871" s="9"/>
      <c r="G871" s="9"/>
      <c r="H871" s="17"/>
      <c r="I871" s="17"/>
      <c r="J871" s="17"/>
      <c r="K871" s="9"/>
      <c r="L871" s="9"/>
      <c r="M871" s="27"/>
    </row>
    <row r="872" spans="1:13" s="7" customFormat="1" ht="15" customHeight="1" x14ac:dyDescent="0.2">
      <c r="A872" s="17"/>
      <c r="B872" s="17"/>
      <c r="C872" s="9"/>
      <c r="D872" s="9"/>
      <c r="E872" s="9"/>
      <c r="F872" s="9"/>
      <c r="G872" s="9"/>
      <c r="H872" s="17"/>
      <c r="I872" s="17"/>
      <c r="J872" s="17"/>
      <c r="K872" s="9"/>
      <c r="L872" s="9"/>
      <c r="M872" s="27"/>
    </row>
    <row r="873" spans="1:13" s="7" customFormat="1" ht="15" customHeight="1" x14ac:dyDescent="0.2">
      <c r="A873" s="17"/>
      <c r="B873" s="17"/>
      <c r="C873" s="9"/>
      <c r="D873" s="9"/>
      <c r="E873" s="9"/>
      <c r="F873" s="9"/>
      <c r="G873" s="9"/>
      <c r="H873" s="17"/>
      <c r="I873" s="17"/>
      <c r="J873" s="17"/>
      <c r="K873" s="9"/>
      <c r="L873" s="9"/>
      <c r="M873" s="27"/>
    </row>
    <row r="874" spans="1:13" s="7" customFormat="1" ht="15" customHeight="1" x14ac:dyDescent="0.2">
      <c r="A874" s="17"/>
      <c r="B874" s="17"/>
      <c r="C874" s="9"/>
      <c r="D874" s="9"/>
      <c r="E874" s="9"/>
      <c r="F874" s="9"/>
      <c r="G874" s="9"/>
      <c r="H874" s="17"/>
      <c r="I874" s="17"/>
      <c r="J874" s="17"/>
      <c r="K874" s="9"/>
      <c r="L874" s="9"/>
      <c r="M874" s="27"/>
    </row>
    <row r="875" spans="1:13" s="7" customFormat="1" ht="15" customHeight="1" x14ac:dyDescent="0.2">
      <c r="A875" s="17"/>
      <c r="B875" s="17"/>
      <c r="C875" s="9"/>
      <c r="D875" s="9"/>
      <c r="E875" s="9"/>
      <c r="F875" s="9"/>
      <c r="G875" s="9"/>
      <c r="H875" s="17"/>
      <c r="I875" s="17"/>
      <c r="J875" s="17"/>
      <c r="K875" s="9"/>
      <c r="L875" s="9"/>
      <c r="M875" s="27"/>
    </row>
    <row r="876" spans="1:13" s="7" customFormat="1" ht="15" customHeight="1" x14ac:dyDescent="0.2">
      <c r="A876" s="17"/>
      <c r="B876" s="17"/>
      <c r="C876" s="9"/>
      <c r="D876" s="9"/>
      <c r="E876" s="9"/>
      <c r="F876" s="9"/>
      <c r="G876" s="9"/>
      <c r="H876" s="17"/>
      <c r="I876" s="17"/>
      <c r="J876" s="17"/>
      <c r="K876" s="9"/>
      <c r="L876" s="9"/>
      <c r="M876" s="27"/>
    </row>
    <row r="877" spans="1:13" s="7" customFormat="1" ht="15" customHeight="1" x14ac:dyDescent="0.2">
      <c r="A877" s="17"/>
      <c r="B877" s="17"/>
      <c r="C877" s="9"/>
      <c r="D877" s="9"/>
      <c r="E877" s="9"/>
      <c r="F877" s="9"/>
      <c r="G877" s="9"/>
      <c r="H877" s="17"/>
      <c r="I877" s="17"/>
      <c r="J877" s="17"/>
      <c r="K877" s="9"/>
      <c r="L877" s="9"/>
      <c r="M877" s="27"/>
    </row>
    <row r="878" spans="1:13" s="7" customFormat="1" ht="15" customHeight="1" x14ac:dyDescent="0.2">
      <c r="A878" s="17"/>
      <c r="B878" s="17"/>
      <c r="C878" s="9"/>
      <c r="D878" s="9"/>
      <c r="E878" s="9"/>
      <c r="F878" s="9"/>
      <c r="G878" s="9"/>
      <c r="H878" s="17"/>
      <c r="I878" s="17"/>
      <c r="J878" s="17"/>
      <c r="K878" s="9"/>
      <c r="L878" s="9"/>
      <c r="M878" s="27"/>
    </row>
    <row r="879" spans="1:13" s="7" customFormat="1" ht="15" customHeight="1" x14ac:dyDescent="0.2">
      <c r="A879" s="17"/>
      <c r="B879" s="17"/>
      <c r="C879" s="9"/>
      <c r="D879" s="9"/>
      <c r="E879" s="9"/>
      <c r="F879" s="9"/>
      <c r="G879" s="9"/>
      <c r="H879" s="17"/>
      <c r="I879" s="17"/>
      <c r="J879" s="17"/>
      <c r="K879" s="9"/>
      <c r="L879" s="9"/>
      <c r="M879" s="27"/>
    </row>
    <row r="880" spans="1:13" s="7" customFormat="1" ht="15" customHeight="1" x14ac:dyDescent="0.2">
      <c r="A880" s="17"/>
      <c r="B880" s="17"/>
      <c r="C880" s="9"/>
      <c r="D880" s="9"/>
      <c r="E880" s="9"/>
      <c r="F880" s="9"/>
      <c r="G880" s="9"/>
      <c r="H880" s="17"/>
      <c r="I880" s="17"/>
      <c r="J880" s="17"/>
      <c r="K880" s="9"/>
      <c r="L880" s="9"/>
      <c r="M880" s="27"/>
    </row>
    <row r="881" spans="1:13" s="7" customFormat="1" ht="15" customHeight="1" x14ac:dyDescent="0.2">
      <c r="A881" s="17"/>
      <c r="B881" s="17"/>
      <c r="C881" s="9"/>
      <c r="D881" s="9"/>
      <c r="E881" s="9"/>
      <c r="F881" s="9"/>
      <c r="G881" s="9"/>
      <c r="H881" s="17"/>
      <c r="I881" s="17"/>
      <c r="J881" s="17"/>
      <c r="K881" s="9"/>
      <c r="L881" s="9"/>
      <c r="M881" s="27"/>
    </row>
    <row r="882" spans="1:13" s="7" customFormat="1" ht="15" customHeight="1" x14ac:dyDescent="0.2">
      <c r="A882" s="17"/>
      <c r="B882" s="17"/>
      <c r="C882" s="9"/>
      <c r="D882" s="9"/>
      <c r="E882" s="9"/>
      <c r="F882" s="9"/>
      <c r="G882" s="9"/>
      <c r="H882" s="17"/>
      <c r="I882" s="17"/>
      <c r="J882" s="17"/>
      <c r="K882" s="9"/>
      <c r="L882" s="9"/>
      <c r="M882" s="27"/>
    </row>
    <row r="883" spans="1:13" s="7" customFormat="1" ht="15" customHeight="1" x14ac:dyDescent="0.2">
      <c r="A883" s="17"/>
      <c r="B883" s="17"/>
      <c r="C883" s="9"/>
      <c r="D883" s="9"/>
      <c r="E883" s="9"/>
      <c r="F883" s="9"/>
      <c r="G883" s="9"/>
      <c r="H883" s="17"/>
      <c r="I883" s="17"/>
      <c r="J883" s="17"/>
      <c r="K883" s="9"/>
      <c r="L883" s="9"/>
      <c r="M883" s="27"/>
    </row>
    <row r="884" spans="1:13" s="7" customFormat="1" ht="15" customHeight="1" x14ac:dyDescent="0.2">
      <c r="A884" s="17"/>
      <c r="B884" s="17"/>
      <c r="C884" s="9"/>
      <c r="D884" s="9"/>
      <c r="E884" s="9"/>
      <c r="F884" s="9"/>
      <c r="G884" s="9"/>
      <c r="H884" s="17"/>
      <c r="I884" s="17"/>
      <c r="J884" s="17"/>
      <c r="K884" s="9"/>
      <c r="L884" s="9"/>
      <c r="M884" s="27"/>
    </row>
    <row r="885" spans="1:13" s="7" customFormat="1" ht="15" customHeight="1" x14ac:dyDescent="0.2">
      <c r="A885" s="17"/>
      <c r="B885" s="17"/>
      <c r="C885" s="9"/>
      <c r="D885" s="9"/>
      <c r="E885" s="9"/>
      <c r="F885" s="9"/>
      <c r="G885" s="9"/>
      <c r="H885" s="17"/>
      <c r="I885" s="17"/>
      <c r="J885" s="17"/>
      <c r="K885" s="9"/>
      <c r="L885" s="9"/>
      <c r="M885" s="27"/>
    </row>
    <row r="886" spans="1:13" s="7" customFormat="1" ht="15" customHeight="1" x14ac:dyDescent="0.2">
      <c r="A886" s="17"/>
      <c r="B886" s="17"/>
      <c r="C886" s="9"/>
      <c r="D886" s="9"/>
      <c r="E886" s="9"/>
      <c r="F886" s="9"/>
      <c r="G886" s="9"/>
      <c r="H886" s="17"/>
      <c r="I886" s="17"/>
      <c r="J886" s="17"/>
      <c r="K886" s="9"/>
      <c r="L886" s="9"/>
      <c r="M886" s="27"/>
    </row>
    <row r="887" spans="1:13" s="7" customFormat="1" ht="15" customHeight="1" x14ac:dyDescent="0.2">
      <c r="A887" s="17"/>
      <c r="B887" s="17"/>
      <c r="C887" s="9"/>
      <c r="D887" s="9"/>
      <c r="E887" s="9"/>
      <c r="F887" s="9"/>
      <c r="G887" s="9"/>
      <c r="H887" s="17"/>
      <c r="I887" s="17"/>
      <c r="J887" s="17"/>
      <c r="K887" s="9"/>
      <c r="L887" s="9"/>
      <c r="M887" s="27"/>
    </row>
    <row r="888" spans="1:13" s="7" customFormat="1" ht="15" customHeight="1" x14ac:dyDescent="0.2">
      <c r="A888" s="17"/>
      <c r="B888" s="17"/>
      <c r="C888" s="9"/>
      <c r="D888" s="9"/>
      <c r="E888" s="9"/>
      <c r="F888" s="9"/>
      <c r="G888" s="9"/>
      <c r="H888" s="17"/>
      <c r="I888" s="17"/>
      <c r="J888" s="17"/>
      <c r="K888" s="9"/>
      <c r="L888" s="9"/>
      <c r="M888" s="27"/>
    </row>
    <row r="889" spans="1:13" s="7" customFormat="1" ht="15" customHeight="1" x14ac:dyDescent="0.2">
      <c r="A889" s="17"/>
      <c r="B889" s="17"/>
      <c r="C889" s="9"/>
      <c r="D889" s="9"/>
      <c r="E889" s="9"/>
      <c r="F889" s="9"/>
      <c r="G889" s="9"/>
      <c r="H889" s="17"/>
      <c r="I889" s="17"/>
      <c r="J889" s="17"/>
      <c r="K889" s="9"/>
      <c r="L889" s="9"/>
      <c r="M889" s="27"/>
    </row>
    <row r="890" spans="1:13" s="7" customFormat="1" ht="15" customHeight="1" x14ac:dyDescent="0.2">
      <c r="A890" s="17"/>
      <c r="B890" s="17"/>
      <c r="C890" s="9"/>
      <c r="D890" s="9"/>
      <c r="E890" s="9"/>
      <c r="F890" s="9"/>
      <c r="G890" s="9"/>
      <c r="H890" s="17"/>
      <c r="I890" s="17"/>
      <c r="J890" s="17"/>
      <c r="K890" s="9"/>
      <c r="L890" s="9"/>
      <c r="M890" s="27"/>
    </row>
    <row r="891" spans="1:13" s="7" customFormat="1" ht="15" customHeight="1" x14ac:dyDescent="0.2">
      <c r="A891" s="17"/>
      <c r="B891" s="17"/>
      <c r="C891" s="9"/>
      <c r="D891" s="9"/>
      <c r="E891" s="9"/>
      <c r="F891" s="9"/>
      <c r="G891" s="9"/>
      <c r="H891" s="17"/>
      <c r="I891" s="17"/>
      <c r="J891" s="17"/>
      <c r="K891" s="9"/>
      <c r="L891" s="9"/>
      <c r="M891" s="27"/>
    </row>
    <row r="892" spans="1:13" s="7" customFormat="1" ht="15" customHeight="1" x14ac:dyDescent="0.2">
      <c r="A892" s="17"/>
      <c r="B892" s="17"/>
      <c r="C892" s="9"/>
      <c r="D892" s="9"/>
      <c r="E892" s="9"/>
      <c r="F892" s="9"/>
      <c r="G892" s="9"/>
      <c r="H892" s="17"/>
      <c r="I892" s="17"/>
      <c r="J892" s="17"/>
      <c r="K892" s="9"/>
      <c r="L892" s="9"/>
      <c r="M892" s="27"/>
    </row>
    <row r="893" spans="1:13" s="7" customFormat="1" ht="15" customHeight="1" x14ac:dyDescent="0.2">
      <c r="A893" s="17"/>
      <c r="B893" s="17"/>
      <c r="C893" s="9"/>
      <c r="D893" s="9"/>
      <c r="E893" s="9"/>
      <c r="F893" s="9"/>
      <c r="G893" s="9"/>
      <c r="H893" s="17"/>
      <c r="I893" s="17"/>
      <c r="J893" s="17"/>
      <c r="K893" s="9"/>
      <c r="L893" s="9"/>
      <c r="M893" s="27"/>
    </row>
    <row r="894" spans="1:13" s="7" customFormat="1" ht="15" customHeight="1" x14ac:dyDescent="0.2">
      <c r="A894" s="17"/>
      <c r="B894" s="17"/>
      <c r="C894" s="9"/>
      <c r="D894" s="9"/>
      <c r="E894" s="9"/>
      <c r="F894" s="9"/>
      <c r="G894" s="9"/>
      <c r="H894" s="17"/>
      <c r="I894" s="17"/>
      <c r="J894" s="17"/>
      <c r="K894" s="9"/>
      <c r="L894" s="9"/>
      <c r="M894" s="27"/>
    </row>
    <row r="895" spans="1:13" s="7" customFormat="1" ht="15" customHeight="1" x14ac:dyDescent="0.2">
      <c r="A895" s="17"/>
      <c r="B895" s="17"/>
      <c r="C895" s="9"/>
      <c r="D895" s="9"/>
      <c r="E895" s="9"/>
      <c r="F895" s="9"/>
      <c r="G895" s="9"/>
      <c r="H895" s="17"/>
      <c r="I895" s="17"/>
      <c r="J895" s="17"/>
      <c r="K895" s="9"/>
      <c r="L895" s="9"/>
      <c r="M895" s="27"/>
    </row>
    <row r="896" spans="1:13" s="7" customFormat="1" ht="15" customHeight="1" x14ac:dyDescent="0.2">
      <c r="A896" s="17"/>
      <c r="B896" s="17"/>
      <c r="C896" s="9"/>
      <c r="D896" s="9"/>
      <c r="E896" s="9"/>
      <c r="F896" s="9"/>
      <c r="G896" s="9"/>
      <c r="H896" s="17"/>
      <c r="I896" s="17"/>
      <c r="J896" s="17"/>
      <c r="K896" s="9"/>
      <c r="L896" s="9"/>
      <c r="M896" s="27"/>
    </row>
    <row r="897" spans="1:13" s="7" customFormat="1" ht="15" customHeight="1" x14ac:dyDescent="0.2">
      <c r="A897" s="17"/>
      <c r="B897" s="17"/>
      <c r="C897" s="9"/>
      <c r="D897" s="9"/>
      <c r="E897" s="9"/>
      <c r="F897" s="9"/>
      <c r="G897" s="9"/>
      <c r="H897" s="17"/>
      <c r="I897" s="17"/>
      <c r="J897" s="17"/>
      <c r="K897" s="9"/>
      <c r="L897" s="9"/>
      <c r="M897" s="27"/>
    </row>
    <row r="898" spans="1:13" s="7" customFormat="1" ht="15" customHeight="1" x14ac:dyDescent="0.2">
      <c r="A898" s="17"/>
      <c r="B898" s="17"/>
      <c r="C898" s="9"/>
      <c r="D898" s="9"/>
      <c r="E898" s="9"/>
      <c r="F898" s="9"/>
      <c r="G898" s="9"/>
      <c r="H898" s="17"/>
      <c r="I898" s="17"/>
      <c r="J898" s="17"/>
      <c r="K898" s="9"/>
      <c r="L898" s="9"/>
      <c r="M898" s="27"/>
    </row>
    <row r="899" spans="1:13" s="7" customFormat="1" ht="15" customHeight="1" x14ac:dyDescent="0.2">
      <c r="A899" s="17"/>
      <c r="B899" s="17"/>
      <c r="C899" s="9"/>
      <c r="D899" s="9"/>
      <c r="E899" s="9"/>
      <c r="F899" s="9"/>
      <c r="G899" s="9"/>
      <c r="H899" s="17"/>
      <c r="I899" s="17"/>
      <c r="J899" s="17"/>
      <c r="K899" s="9"/>
      <c r="L899" s="9"/>
      <c r="M899" s="27"/>
    </row>
    <row r="900" spans="1:13" s="7" customFormat="1" ht="15" customHeight="1" x14ac:dyDescent="0.2">
      <c r="A900" s="17"/>
      <c r="B900" s="17"/>
      <c r="C900" s="9"/>
      <c r="D900" s="9"/>
      <c r="E900" s="9"/>
      <c r="F900" s="9"/>
      <c r="G900" s="9"/>
      <c r="H900" s="17"/>
      <c r="I900" s="17"/>
      <c r="J900" s="17"/>
      <c r="K900" s="9"/>
      <c r="L900" s="9"/>
      <c r="M900" s="27"/>
    </row>
    <row r="901" spans="1:13" s="7" customFormat="1" ht="15" customHeight="1" x14ac:dyDescent="0.2">
      <c r="A901" s="17"/>
      <c r="B901" s="17"/>
      <c r="C901" s="9"/>
      <c r="D901" s="9"/>
      <c r="E901" s="9"/>
      <c r="F901" s="9"/>
      <c r="G901" s="9"/>
      <c r="H901" s="17"/>
      <c r="I901" s="17"/>
      <c r="J901" s="17"/>
      <c r="K901" s="9"/>
      <c r="L901" s="9"/>
      <c r="M901" s="27"/>
    </row>
    <row r="902" spans="1:13" s="7" customFormat="1" ht="15" customHeight="1" x14ac:dyDescent="0.2">
      <c r="A902" s="17"/>
      <c r="B902" s="17"/>
      <c r="C902" s="9"/>
      <c r="D902" s="9"/>
      <c r="E902" s="9"/>
      <c r="F902" s="9"/>
      <c r="G902" s="9"/>
      <c r="H902" s="17"/>
      <c r="I902" s="17"/>
      <c r="J902" s="17"/>
      <c r="K902" s="9"/>
      <c r="L902" s="9"/>
      <c r="M902" s="27"/>
    </row>
    <row r="903" spans="1:13" s="7" customFormat="1" ht="15" customHeight="1" x14ac:dyDescent="0.2">
      <c r="A903" s="17"/>
      <c r="B903" s="17"/>
      <c r="C903" s="9"/>
      <c r="D903" s="9"/>
      <c r="E903" s="9"/>
      <c r="F903" s="9"/>
      <c r="G903" s="9"/>
      <c r="H903" s="17"/>
      <c r="I903" s="17"/>
      <c r="J903" s="17"/>
      <c r="K903" s="9"/>
      <c r="L903" s="9"/>
      <c r="M903" s="27"/>
    </row>
    <row r="904" spans="1:13" s="7" customFormat="1" ht="15" customHeight="1" x14ac:dyDescent="0.2">
      <c r="A904" s="17"/>
      <c r="B904" s="17"/>
      <c r="C904" s="9"/>
      <c r="D904" s="9"/>
      <c r="E904" s="9"/>
      <c r="F904" s="9"/>
      <c r="G904" s="9"/>
      <c r="H904" s="17"/>
      <c r="I904" s="17"/>
      <c r="J904" s="17"/>
      <c r="K904" s="9"/>
      <c r="L904" s="9"/>
      <c r="M904" s="27"/>
    </row>
    <row r="905" spans="1:13" s="7" customFormat="1" ht="15" customHeight="1" x14ac:dyDescent="0.2">
      <c r="A905" s="17"/>
      <c r="B905" s="17"/>
      <c r="C905" s="9"/>
      <c r="D905" s="9"/>
      <c r="E905" s="9"/>
      <c r="F905" s="9"/>
      <c r="G905" s="9"/>
      <c r="H905" s="17"/>
      <c r="I905" s="17"/>
      <c r="J905" s="17"/>
      <c r="K905" s="9"/>
      <c r="L905" s="9"/>
      <c r="M905" s="27"/>
    </row>
    <row r="906" spans="1:13" s="7" customFormat="1" ht="15" customHeight="1" x14ac:dyDescent="0.2">
      <c r="A906" s="17"/>
      <c r="B906" s="17"/>
      <c r="C906" s="9"/>
      <c r="D906" s="9"/>
      <c r="E906" s="9"/>
      <c r="F906" s="9"/>
      <c r="G906" s="9"/>
      <c r="H906" s="17"/>
      <c r="I906" s="17"/>
      <c r="J906" s="17"/>
      <c r="K906" s="9"/>
      <c r="L906" s="9"/>
      <c r="M906" s="27"/>
    </row>
    <row r="907" spans="1:13" s="7" customFormat="1" ht="15" customHeight="1" x14ac:dyDescent="0.2">
      <c r="A907" s="17"/>
      <c r="B907" s="17"/>
      <c r="C907" s="9"/>
      <c r="D907" s="9"/>
      <c r="E907" s="9"/>
      <c r="F907" s="9"/>
      <c r="G907" s="9"/>
      <c r="H907" s="17"/>
      <c r="I907" s="17"/>
      <c r="J907" s="17"/>
      <c r="K907" s="9"/>
      <c r="L907" s="9"/>
      <c r="M907" s="27"/>
    </row>
    <row r="908" spans="1:13" s="7" customFormat="1" ht="15" customHeight="1" x14ac:dyDescent="0.2">
      <c r="A908" s="17"/>
      <c r="B908" s="17"/>
      <c r="C908" s="9"/>
      <c r="D908" s="9"/>
      <c r="E908" s="9"/>
      <c r="F908" s="9"/>
      <c r="G908" s="9"/>
      <c r="H908" s="17"/>
      <c r="I908" s="17"/>
      <c r="J908" s="17"/>
      <c r="K908" s="9"/>
      <c r="L908" s="9"/>
      <c r="M908" s="27"/>
    </row>
    <row r="909" spans="1:13" s="7" customFormat="1" ht="15" customHeight="1" x14ac:dyDescent="0.2">
      <c r="A909" s="17"/>
      <c r="B909" s="17"/>
      <c r="C909" s="9"/>
      <c r="D909" s="9"/>
      <c r="E909" s="9"/>
      <c r="F909" s="9"/>
      <c r="G909" s="9"/>
      <c r="H909" s="17"/>
      <c r="I909" s="17"/>
      <c r="J909" s="17"/>
      <c r="K909" s="9"/>
      <c r="L909" s="9"/>
      <c r="M909" s="27"/>
    </row>
    <row r="910" spans="1:13" s="7" customFormat="1" ht="15" customHeight="1" x14ac:dyDescent="0.2">
      <c r="A910" s="17"/>
      <c r="B910" s="17"/>
      <c r="C910" s="9"/>
      <c r="D910" s="9"/>
      <c r="E910" s="9"/>
      <c r="F910" s="9"/>
      <c r="G910" s="9"/>
      <c r="H910" s="17"/>
      <c r="I910" s="17"/>
      <c r="J910" s="17"/>
      <c r="K910" s="9"/>
      <c r="L910" s="9"/>
      <c r="M910" s="27"/>
    </row>
    <row r="911" spans="1:13" s="7" customFormat="1" ht="15" customHeight="1" x14ac:dyDescent="0.2">
      <c r="A911" s="17"/>
      <c r="B911" s="17"/>
      <c r="C911" s="9"/>
      <c r="D911" s="9"/>
      <c r="E911" s="9"/>
      <c r="F911" s="9"/>
      <c r="G911" s="9"/>
      <c r="H911" s="17"/>
      <c r="I911" s="17"/>
      <c r="J911" s="17"/>
      <c r="K911" s="9"/>
      <c r="L911" s="9"/>
      <c r="M911" s="27"/>
    </row>
    <row r="912" spans="1:13" s="7" customFormat="1" ht="15" customHeight="1" x14ac:dyDescent="0.2">
      <c r="A912" s="17"/>
      <c r="B912" s="17"/>
      <c r="C912" s="9"/>
      <c r="D912" s="9"/>
      <c r="E912" s="9"/>
      <c r="F912" s="9"/>
      <c r="G912" s="9"/>
      <c r="H912" s="17"/>
      <c r="I912" s="17"/>
      <c r="J912" s="17"/>
      <c r="K912" s="9"/>
      <c r="L912" s="9"/>
      <c r="M912" s="27"/>
    </row>
    <row r="913" spans="1:13" s="7" customFormat="1" ht="15" customHeight="1" x14ac:dyDescent="0.2">
      <c r="A913" s="17"/>
      <c r="B913" s="17"/>
      <c r="C913" s="9"/>
      <c r="D913" s="9"/>
      <c r="E913" s="9"/>
      <c r="F913" s="9"/>
      <c r="G913" s="9"/>
      <c r="H913" s="17"/>
      <c r="I913" s="17"/>
      <c r="J913" s="17"/>
      <c r="K913" s="9"/>
      <c r="L913" s="9"/>
      <c r="M913" s="27"/>
    </row>
    <row r="914" spans="1:13" s="7" customFormat="1" ht="15" customHeight="1" x14ac:dyDescent="0.2">
      <c r="A914" s="17"/>
      <c r="B914" s="17"/>
      <c r="C914" s="9"/>
      <c r="D914" s="9"/>
      <c r="E914" s="9"/>
      <c r="F914" s="9"/>
      <c r="G914" s="9"/>
      <c r="H914" s="17"/>
      <c r="I914" s="17"/>
      <c r="J914" s="17"/>
      <c r="K914" s="9"/>
      <c r="L914" s="9"/>
      <c r="M914" s="27"/>
    </row>
    <row r="915" spans="1:13" s="7" customFormat="1" ht="15" customHeight="1" x14ac:dyDescent="0.2">
      <c r="A915" s="17"/>
      <c r="B915" s="17"/>
      <c r="C915" s="9"/>
      <c r="D915" s="9"/>
      <c r="E915" s="9"/>
      <c r="F915" s="9"/>
      <c r="G915" s="9"/>
      <c r="H915" s="17"/>
      <c r="I915" s="17"/>
      <c r="J915" s="17"/>
      <c r="K915" s="9"/>
      <c r="L915" s="9"/>
      <c r="M915" s="27"/>
    </row>
    <row r="916" spans="1:13" s="7" customFormat="1" ht="15" customHeight="1" x14ac:dyDescent="0.2">
      <c r="A916" s="17"/>
      <c r="B916" s="17"/>
      <c r="C916" s="9"/>
      <c r="D916" s="9"/>
      <c r="E916" s="9"/>
      <c r="F916" s="9"/>
      <c r="G916" s="9"/>
      <c r="H916" s="17"/>
      <c r="I916" s="17"/>
      <c r="J916" s="17"/>
      <c r="K916" s="9"/>
      <c r="L916" s="9"/>
      <c r="M916" s="27"/>
    </row>
    <row r="917" spans="1:13" s="7" customFormat="1" ht="15" customHeight="1" x14ac:dyDescent="0.2">
      <c r="A917" s="17"/>
      <c r="B917" s="17"/>
      <c r="C917" s="9"/>
      <c r="D917" s="9"/>
      <c r="E917" s="9"/>
      <c r="F917" s="9"/>
      <c r="G917" s="9"/>
      <c r="H917" s="17"/>
      <c r="I917" s="17"/>
      <c r="J917" s="17"/>
      <c r="K917" s="9"/>
      <c r="L917" s="9"/>
      <c r="M917" s="27"/>
    </row>
    <row r="918" spans="1:13" s="7" customFormat="1" ht="15" customHeight="1" x14ac:dyDescent="0.2">
      <c r="A918" s="17"/>
      <c r="B918" s="17"/>
      <c r="C918" s="9"/>
      <c r="D918" s="9"/>
      <c r="E918" s="9"/>
      <c r="F918" s="9"/>
      <c r="G918" s="9"/>
      <c r="H918" s="17"/>
      <c r="I918" s="17"/>
      <c r="J918" s="17"/>
      <c r="K918" s="9"/>
      <c r="L918" s="9"/>
      <c r="M918" s="27"/>
    </row>
    <row r="919" spans="1:13" s="7" customFormat="1" ht="15" customHeight="1" x14ac:dyDescent="0.2">
      <c r="A919" s="17"/>
      <c r="B919" s="17"/>
      <c r="C919" s="9"/>
      <c r="D919" s="9"/>
      <c r="E919" s="9"/>
      <c r="F919" s="9"/>
      <c r="G919" s="9"/>
      <c r="H919" s="17"/>
      <c r="I919" s="17"/>
      <c r="J919" s="17"/>
      <c r="K919" s="9"/>
      <c r="L919" s="9"/>
      <c r="M919" s="27"/>
    </row>
    <row r="920" spans="1:13" s="7" customFormat="1" ht="15" customHeight="1" x14ac:dyDescent="0.2">
      <c r="A920" s="17"/>
      <c r="B920" s="17"/>
      <c r="C920" s="9"/>
      <c r="D920" s="9"/>
      <c r="E920" s="9"/>
      <c r="F920" s="9"/>
      <c r="G920" s="9"/>
      <c r="H920" s="17"/>
      <c r="I920" s="17"/>
      <c r="J920" s="17"/>
      <c r="K920" s="9"/>
      <c r="L920" s="9"/>
      <c r="M920" s="27"/>
    </row>
    <row r="921" spans="1:13" s="7" customFormat="1" ht="15" customHeight="1" x14ac:dyDescent="0.2">
      <c r="A921" s="17"/>
      <c r="B921" s="17"/>
      <c r="C921" s="9"/>
      <c r="D921" s="9"/>
      <c r="E921" s="9"/>
      <c r="F921" s="9"/>
      <c r="G921" s="9"/>
      <c r="H921" s="17"/>
      <c r="I921" s="17"/>
      <c r="J921" s="17"/>
      <c r="K921" s="9"/>
      <c r="L921" s="9"/>
      <c r="M921" s="27"/>
    </row>
    <row r="922" spans="1:13" s="7" customFormat="1" ht="15" customHeight="1" x14ac:dyDescent="0.2">
      <c r="A922" s="17"/>
      <c r="B922" s="17"/>
      <c r="C922" s="9"/>
      <c r="D922" s="9"/>
      <c r="E922" s="9"/>
      <c r="F922" s="9"/>
      <c r="G922" s="9"/>
      <c r="H922" s="17"/>
      <c r="I922" s="17"/>
      <c r="J922" s="17"/>
      <c r="K922" s="9"/>
      <c r="L922" s="9"/>
      <c r="M922" s="27"/>
    </row>
    <row r="923" spans="1:13" s="7" customFormat="1" ht="15" customHeight="1" x14ac:dyDescent="0.2">
      <c r="A923" s="17"/>
      <c r="B923" s="17"/>
      <c r="C923" s="9"/>
      <c r="D923" s="9"/>
      <c r="E923" s="9"/>
      <c r="F923" s="9"/>
      <c r="G923" s="9"/>
      <c r="H923" s="17"/>
      <c r="I923" s="17"/>
      <c r="J923" s="17"/>
      <c r="K923" s="9"/>
      <c r="L923" s="9"/>
      <c r="M923" s="27"/>
    </row>
    <row r="924" spans="1:13" s="7" customFormat="1" ht="15" customHeight="1" x14ac:dyDescent="0.2">
      <c r="A924" s="17"/>
      <c r="B924" s="17"/>
      <c r="C924" s="9"/>
      <c r="D924" s="9"/>
      <c r="E924" s="9"/>
      <c r="F924" s="9"/>
      <c r="G924" s="9"/>
      <c r="H924" s="17"/>
      <c r="I924" s="17"/>
      <c r="J924" s="17"/>
      <c r="K924" s="9"/>
      <c r="L924" s="9"/>
      <c r="M924" s="27"/>
    </row>
    <row r="925" spans="1:13" s="7" customFormat="1" ht="15" customHeight="1" x14ac:dyDescent="0.2">
      <c r="A925" s="17"/>
      <c r="B925" s="17"/>
      <c r="C925" s="9"/>
      <c r="D925" s="9"/>
      <c r="E925" s="9"/>
      <c r="F925" s="9"/>
      <c r="G925" s="9"/>
      <c r="H925" s="17"/>
      <c r="I925" s="17"/>
      <c r="J925" s="17"/>
      <c r="K925" s="9"/>
      <c r="L925" s="9"/>
      <c r="M925" s="27"/>
    </row>
    <row r="926" spans="1:13" s="7" customFormat="1" ht="15" customHeight="1" x14ac:dyDescent="0.2">
      <c r="A926" s="17"/>
      <c r="B926" s="17"/>
      <c r="C926" s="9"/>
      <c r="D926" s="9"/>
      <c r="E926" s="9"/>
      <c r="F926" s="9"/>
      <c r="G926" s="9"/>
      <c r="H926" s="17"/>
      <c r="I926" s="17"/>
      <c r="J926" s="17"/>
      <c r="K926" s="9"/>
      <c r="L926" s="9"/>
      <c r="M926" s="27"/>
    </row>
    <row r="927" spans="1:13" s="7" customFormat="1" ht="15" customHeight="1" x14ac:dyDescent="0.2">
      <c r="A927" s="17"/>
      <c r="B927" s="17"/>
      <c r="C927" s="9"/>
      <c r="D927" s="9"/>
      <c r="E927" s="9"/>
      <c r="F927" s="9"/>
      <c r="G927" s="9"/>
      <c r="H927" s="17"/>
      <c r="I927" s="17"/>
      <c r="J927" s="17"/>
      <c r="K927" s="9"/>
      <c r="L927" s="9"/>
      <c r="M927" s="27"/>
    </row>
    <row r="928" spans="1:13" s="7" customFormat="1" ht="15" customHeight="1" x14ac:dyDescent="0.2">
      <c r="A928" s="17"/>
      <c r="B928" s="17"/>
      <c r="C928" s="9"/>
      <c r="D928" s="9"/>
      <c r="E928" s="9"/>
      <c r="F928" s="9"/>
      <c r="G928" s="9"/>
      <c r="H928" s="17"/>
      <c r="I928" s="17"/>
      <c r="J928" s="17"/>
      <c r="K928" s="9"/>
      <c r="L928" s="9"/>
      <c r="M928" s="27"/>
    </row>
    <row r="929" spans="1:13" s="7" customFormat="1" ht="15" customHeight="1" x14ac:dyDescent="0.2">
      <c r="A929" s="17"/>
      <c r="B929" s="17"/>
      <c r="C929" s="9"/>
      <c r="D929" s="9"/>
      <c r="E929" s="9"/>
      <c r="F929" s="9"/>
      <c r="G929" s="9"/>
      <c r="H929" s="17"/>
      <c r="I929" s="17"/>
      <c r="J929" s="17"/>
      <c r="K929" s="9"/>
      <c r="L929" s="9"/>
      <c r="M929" s="27"/>
    </row>
    <row r="930" spans="1:13" s="7" customFormat="1" ht="15" customHeight="1" x14ac:dyDescent="0.2">
      <c r="A930" s="17"/>
      <c r="B930" s="17"/>
      <c r="C930" s="9"/>
      <c r="D930" s="9"/>
      <c r="E930" s="9"/>
      <c r="F930" s="9"/>
      <c r="G930" s="9"/>
      <c r="H930" s="17"/>
      <c r="I930" s="17"/>
      <c r="J930" s="17"/>
      <c r="K930" s="9"/>
      <c r="L930" s="9"/>
      <c r="M930" s="27"/>
    </row>
    <row r="931" spans="1:13" s="7" customFormat="1" ht="15" customHeight="1" x14ac:dyDescent="0.2">
      <c r="A931" s="17"/>
      <c r="B931" s="17"/>
      <c r="C931" s="9"/>
      <c r="D931" s="9"/>
      <c r="E931" s="9"/>
      <c r="F931" s="9"/>
      <c r="G931" s="9"/>
      <c r="H931" s="17"/>
      <c r="I931" s="17"/>
      <c r="J931" s="17"/>
      <c r="K931" s="9"/>
      <c r="L931" s="9"/>
      <c r="M931" s="27"/>
    </row>
    <row r="932" spans="1:13" s="7" customFormat="1" ht="15" customHeight="1" x14ac:dyDescent="0.2">
      <c r="A932" s="17"/>
      <c r="B932" s="17"/>
      <c r="C932" s="9"/>
      <c r="D932" s="9"/>
      <c r="E932" s="9"/>
      <c r="F932" s="9"/>
      <c r="G932" s="9"/>
      <c r="H932" s="17"/>
      <c r="I932" s="17"/>
      <c r="J932" s="17"/>
      <c r="K932" s="9"/>
      <c r="L932" s="9"/>
      <c r="M932" s="27"/>
    </row>
    <row r="933" spans="1:13" s="7" customFormat="1" ht="15" customHeight="1" x14ac:dyDescent="0.2">
      <c r="A933" s="17"/>
      <c r="B933" s="17"/>
      <c r="C933" s="9"/>
      <c r="D933" s="9"/>
      <c r="E933" s="9"/>
      <c r="F933" s="9"/>
      <c r="G933" s="9"/>
      <c r="H933" s="17"/>
      <c r="I933" s="17"/>
      <c r="J933" s="17"/>
      <c r="K933" s="9"/>
      <c r="L933" s="9"/>
      <c r="M933" s="27"/>
    </row>
    <row r="934" spans="1:13" s="7" customFormat="1" ht="15" customHeight="1" x14ac:dyDescent="0.2">
      <c r="A934" s="17"/>
      <c r="B934" s="17"/>
      <c r="C934" s="9"/>
      <c r="D934" s="9"/>
      <c r="E934" s="9"/>
      <c r="F934" s="9"/>
      <c r="G934" s="9"/>
      <c r="H934" s="17"/>
      <c r="I934" s="17"/>
      <c r="J934" s="17"/>
      <c r="K934" s="9"/>
      <c r="L934" s="9"/>
      <c r="M934" s="27"/>
    </row>
    <row r="935" spans="1:13" s="7" customFormat="1" ht="15" customHeight="1" x14ac:dyDescent="0.2">
      <c r="A935" s="17"/>
      <c r="B935" s="17"/>
      <c r="C935" s="9"/>
      <c r="D935" s="9"/>
      <c r="E935" s="9"/>
      <c r="F935" s="9"/>
      <c r="G935" s="9"/>
      <c r="H935" s="17"/>
      <c r="I935" s="17"/>
      <c r="J935" s="17"/>
      <c r="K935" s="9"/>
      <c r="L935" s="9"/>
      <c r="M935" s="27"/>
    </row>
    <row r="936" spans="1:13" s="7" customFormat="1" ht="15" customHeight="1" x14ac:dyDescent="0.2">
      <c r="A936" s="17"/>
      <c r="B936" s="17"/>
      <c r="C936" s="9"/>
      <c r="D936" s="9"/>
      <c r="E936" s="9"/>
      <c r="F936" s="9"/>
      <c r="G936" s="9"/>
      <c r="H936" s="17"/>
      <c r="I936" s="17"/>
      <c r="J936" s="17"/>
      <c r="K936" s="9"/>
      <c r="L936" s="9"/>
      <c r="M936" s="27"/>
    </row>
    <row r="937" spans="1:13" s="7" customFormat="1" ht="15" customHeight="1" x14ac:dyDescent="0.2">
      <c r="A937" s="17"/>
      <c r="B937" s="17"/>
      <c r="C937" s="9"/>
      <c r="D937" s="9"/>
      <c r="E937" s="9"/>
      <c r="F937" s="9"/>
      <c r="G937" s="9"/>
      <c r="H937" s="17"/>
      <c r="I937" s="17"/>
      <c r="J937" s="17"/>
      <c r="K937" s="9"/>
      <c r="L937" s="9"/>
      <c r="M937" s="27"/>
    </row>
    <row r="938" spans="1:13" s="7" customFormat="1" ht="15" customHeight="1" x14ac:dyDescent="0.2">
      <c r="A938" s="17"/>
      <c r="B938" s="17"/>
      <c r="C938" s="9"/>
      <c r="D938" s="9"/>
      <c r="E938" s="9"/>
      <c r="F938" s="9"/>
      <c r="G938" s="9"/>
      <c r="H938" s="17"/>
      <c r="I938" s="17"/>
      <c r="J938" s="17"/>
      <c r="K938" s="9"/>
      <c r="L938" s="9"/>
      <c r="M938" s="27"/>
    </row>
    <row r="939" spans="1:13" s="7" customFormat="1" ht="15" customHeight="1" x14ac:dyDescent="0.2">
      <c r="A939" s="17"/>
      <c r="B939" s="17"/>
      <c r="C939" s="9"/>
      <c r="D939" s="9"/>
      <c r="E939" s="9"/>
      <c r="F939" s="9"/>
      <c r="G939" s="9"/>
      <c r="H939" s="17"/>
      <c r="I939" s="17"/>
      <c r="J939" s="17"/>
      <c r="K939" s="9"/>
      <c r="L939" s="9"/>
      <c r="M939" s="27"/>
    </row>
    <row r="940" spans="1:13" s="7" customFormat="1" ht="15" customHeight="1" x14ac:dyDescent="0.2">
      <c r="A940" s="17"/>
      <c r="B940" s="17"/>
      <c r="C940" s="9"/>
      <c r="D940" s="9"/>
      <c r="E940" s="9"/>
      <c r="F940" s="9"/>
      <c r="G940" s="9"/>
      <c r="H940" s="17"/>
      <c r="I940" s="17"/>
      <c r="J940" s="17"/>
      <c r="K940" s="9"/>
      <c r="L940" s="9"/>
      <c r="M940" s="27"/>
    </row>
    <row r="941" spans="1:13" s="7" customFormat="1" ht="15" customHeight="1" x14ac:dyDescent="0.2">
      <c r="A941" s="17"/>
      <c r="B941" s="17"/>
      <c r="C941" s="9"/>
      <c r="D941" s="9"/>
      <c r="E941" s="9"/>
      <c r="F941" s="9"/>
      <c r="G941" s="9"/>
      <c r="H941" s="17"/>
      <c r="I941" s="17"/>
      <c r="J941" s="17"/>
      <c r="K941" s="9"/>
      <c r="L941" s="9"/>
      <c r="M941" s="27"/>
    </row>
    <row r="942" spans="1:13" s="7" customFormat="1" ht="15" customHeight="1" x14ac:dyDescent="0.2">
      <c r="A942" s="17"/>
      <c r="B942" s="17"/>
      <c r="C942" s="9"/>
      <c r="D942" s="9"/>
      <c r="E942" s="9"/>
      <c r="F942" s="9"/>
      <c r="G942" s="9"/>
      <c r="H942" s="17"/>
      <c r="I942" s="17"/>
      <c r="J942" s="17"/>
      <c r="K942" s="9"/>
      <c r="L942" s="9"/>
      <c r="M942" s="27"/>
    </row>
    <row r="943" spans="1:13" s="7" customFormat="1" ht="15" customHeight="1" x14ac:dyDescent="0.2">
      <c r="A943" s="17"/>
      <c r="B943" s="17"/>
      <c r="C943" s="9"/>
      <c r="D943" s="9"/>
      <c r="E943" s="9"/>
      <c r="F943" s="9"/>
      <c r="G943" s="9"/>
      <c r="H943" s="17"/>
      <c r="I943" s="17"/>
      <c r="J943" s="17"/>
      <c r="K943" s="9"/>
      <c r="L943" s="9"/>
      <c r="M943" s="27"/>
    </row>
    <row r="944" spans="1:13" s="7" customFormat="1" ht="15" customHeight="1" x14ac:dyDescent="0.2">
      <c r="A944" s="17"/>
      <c r="B944" s="17"/>
      <c r="C944" s="9"/>
      <c r="D944" s="9"/>
      <c r="E944" s="9"/>
      <c r="F944" s="9"/>
      <c r="G944" s="9"/>
      <c r="H944" s="17"/>
      <c r="I944" s="17"/>
      <c r="J944" s="17"/>
      <c r="K944" s="9"/>
      <c r="L944" s="9"/>
      <c r="M944" s="27"/>
    </row>
    <row r="945" spans="1:13" s="7" customFormat="1" ht="15" customHeight="1" x14ac:dyDescent="0.2">
      <c r="A945" s="17"/>
      <c r="B945" s="17"/>
      <c r="C945" s="9"/>
      <c r="D945" s="9"/>
      <c r="E945" s="9"/>
      <c r="F945" s="9"/>
      <c r="G945" s="9"/>
      <c r="H945" s="17"/>
      <c r="I945" s="17"/>
      <c r="J945" s="17"/>
      <c r="K945" s="9"/>
      <c r="L945" s="9"/>
      <c r="M945" s="27"/>
    </row>
    <row r="946" spans="1:13" s="7" customFormat="1" ht="15" customHeight="1" x14ac:dyDescent="0.2">
      <c r="A946" s="17"/>
      <c r="B946" s="17"/>
      <c r="C946" s="9"/>
      <c r="D946" s="9"/>
      <c r="E946" s="9"/>
      <c r="F946" s="9"/>
      <c r="G946" s="9"/>
      <c r="H946" s="17"/>
      <c r="I946" s="17"/>
      <c r="J946" s="17"/>
      <c r="K946" s="9"/>
      <c r="L946" s="9"/>
      <c r="M946" s="27"/>
    </row>
    <row r="947" spans="1:13" s="7" customFormat="1" ht="15" customHeight="1" x14ac:dyDescent="0.2">
      <c r="A947" s="17"/>
      <c r="B947" s="17"/>
      <c r="C947" s="9"/>
      <c r="D947" s="9"/>
      <c r="E947" s="9"/>
      <c r="F947" s="9"/>
      <c r="G947" s="9"/>
      <c r="H947" s="17"/>
      <c r="I947" s="17"/>
      <c r="J947" s="17"/>
      <c r="K947" s="9"/>
      <c r="L947" s="9"/>
      <c r="M947" s="27"/>
    </row>
    <row r="948" spans="1:13" s="7" customFormat="1" ht="15" customHeight="1" x14ac:dyDescent="0.2">
      <c r="A948" s="17"/>
      <c r="B948" s="17"/>
      <c r="C948" s="9"/>
      <c r="D948" s="9"/>
      <c r="E948" s="9"/>
      <c r="F948" s="9"/>
      <c r="G948" s="9"/>
      <c r="H948" s="17"/>
      <c r="I948" s="17"/>
      <c r="J948" s="17"/>
      <c r="K948" s="9"/>
      <c r="L948" s="9"/>
      <c r="M948" s="27"/>
    </row>
    <row r="949" spans="1:13" s="7" customFormat="1" ht="15" customHeight="1" x14ac:dyDescent="0.2">
      <c r="A949" s="17"/>
      <c r="B949" s="17"/>
      <c r="C949" s="9"/>
      <c r="D949" s="9"/>
      <c r="E949" s="9"/>
      <c r="F949" s="9"/>
      <c r="G949" s="9"/>
      <c r="H949" s="17"/>
      <c r="I949" s="17"/>
      <c r="J949" s="17"/>
      <c r="K949" s="9"/>
      <c r="L949" s="9"/>
      <c r="M949" s="27"/>
    </row>
    <row r="950" spans="1:13" s="7" customFormat="1" ht="15" customHeight="1" x14ac:dyDescent="0.2">
      <c r="A950" s="17"/>
      <c r="B950" s="17"/>
      <c r="C950" s="9"/>
      <c r="D950" s="9"/>
      <c r="E950" s="9"/>
      <c r="F950" s="9"/>
      <c r="G950" s="9"/>
      <c r="H950" s="17"/>
      <c r="I950" s="17"/>
      <c r="J950" s="17"/>
      <c r="K950" s="9"/>
      <c r="L950" s="9"/>
      <c r="M950" s="27"/>
    </row>
    <row r="951" spans="1:13" s="7" customFormat="1" ht="15" customHeight="1" x14ac:dyDescent="0.2">
      <c r="A951" s="17"/>
      <c r="B951" s="17"/>
      <c r="C951" s="9"/>
      <c r="D951" s="9"/>
      <c r="E951" s="9"/>
      <c r="F951" s="9"/>
      <c r="G951" s="9"/>
      <c r="H951" s="17"/>
      <c r="I951" s="17"/>
      <c r="J951" s="17"/>
      <c r="K951" s="9"/>
      <c r="L951" s="9"/>
      <c r="M951" s="27"/>
    </row>
    <row r="952" spans="1:13" s="7" customFormat="1" ht="15" customHeight="1" x14ac:dyDescent="0.2">
      <c r="A952" s="17"/>
      <c r="B952" s="17"/>
      <c r="C952" s="9"/>
      <c r="D952" s="9"/>
      <c r="E952" s="9"/>
      <c r="F952" s="9"/>
      <c r="G952" s="9"/>
      <c r="H952" s="17"/>
      <c r="I952" s="17"/>
      <c r="J952" s="17"/>
      <c r="K952" s="9"/>
      <c r="L952" s="9"/>
      <c r="M952" s="27"/>
    </row>
    <row r="953" spans="1:13" s="7" customFormat="1" ht="15" customHeight="1" x14ac:dyDescent="0.2">
      <c r="A953" s="17"/>
      <c r="B953" s="17"/>
      <c r="C953" s="9"/>
      <c r="D953" s="9"/>
      <c r="E953" s="9"/>
      <c r="F953" s="9"/>
      <c r="G953" s="9"/>
      <c r="H953" s="17"/>
      <c r="I953" s="17"/>
      <c r="J953" s="17"/>
      <c r="K953" s="9"/>
      <c r="L953" s="9"/>
      <c r="M953" s="27"/>
    </row>
    <row r="954" spans="1:13" s="7" customFormat="1" ht="15" customHeight="1" x14ac:dyDescent="0.2">
      <c r="A954" s="17"/>
      <c r="B954" s="17"/>
      <c r="C954" s="9"/>
      <c r="D954" s="9"/>
      <c r="E954" s="9"/>
      <c r="F954" s="9"/>
      <c r="G954" s="9"/>
      <c r="H954" s="17"/>
      <c r="I954" s="17"/>
      <c r="J954" s="17"/>
      <c r="K954" s="9"/>
      <c r="L954" s="9"/>
      <c r="M954" s="27"/>
    </row>
    <row r="955" spans="1:13" s="7" customFormat="1" ht="15" customHeight="1" x14ac:dyDescent="0.2">
      <c r="A955" s="17"/>
      <c r="B955" s="17"/>
      <c r="C955" s="9"/>
      <c r="D955" s="9"/>
      <c r="E955" s="9"/>
      <c r="F955" s="9"/>
      <c r="G955" s="9"/>
      <c r="H955" s="17"/>
      <c r="I955" s="17"/>
      <c r="J955" s="17"/>
      <c r="K955" s="9"/>
      <c r="L955" s="9"/>
      <c r="M955" s="27"/>
    </row>
    <row r="956" spans="1:13" s="7" customFormat="1" ht="15" customHeight="1" x14ac:dyDescent="0.2">
      <c r="A956" s="17"/>
      <c r="B956" s="17"/>
      <c r="C956" s="9"/>
      <c r="D956" s="9"/>
      <c r="E956" s="9"/>
      <c r="F956" s="9"/>
      <c r="G956" s="9"/>
      <c r="H956" s="17"/>
      <c r="I956" s="17"/>
      <c r="J956" s="17"/>
      <c r="K956" s="9"/>
      <c r="L956" s="9"/>
      <c r="M956" s="27"/>
    </row>
    <row r="957" spans="1:13" s="7" customFormat="1" ht="15" customHeight="1" x14ac:dyDescent="0.2">
      <c r="A957" s="17"/>
      <c r="B957" s="17"/>
      <c r="C957" s="9"/>
      <c r="D957" s="9"/>
      <c r="E957" s="9"/>
      <c r="F957" s="9"/>
      <c r="G957" s="9"/>
      <c r="H957" s="17"/>
      <c r="I957" s="17"/>
      <c r="J957" s="17"/>
      <c r="K957" s="9"/>
      <c r="L957" s="9"/>
      <c r="M957" s="27"/>
    </row>
    <row r="958" spans="1:13" s="7" customFormat="1" ht="15" customHeight="1" x14ac:dyDescent="0.2">
      <c r="A958" s="17"/>
      <c r="B958" s="17"/>
      <c r="C958" s="9"/>
      <c r="D958" s="9"/>
      <c r="E958" s="9"/>
      <c r="F958" s="9"/>
      <c r="G958" s="9"/>
      <c r="H958" s="17"/>
      <c r="I958" s="17"/>
      <c r="J958" s="17"/>
      <c r="K958" s="9"/>
      <c r="L958" s="9"/>
      <c r="M958" s="27"/>
    </row>
    <row r="959" spans="1:13" s="7" customFormat="1" ht="15" customHeight="1" x14ac:dyDescent="0.2">
      <c r="A959" s="17"/>
      <c r="B959" s="17"/>
      <c r="C959" s="9"/>
      <c r="D959" s="9"/>
      <c r="E959" s="9"/>
      <c r="F959" s="9"/>
      <c r="G959" s="9"/>
      <c r="H959" s="17"/>
      <c r="I959" s="17"/>
      <c r="J959" s="17"/>
      <c r="K959" s="9"/>
      <c r="L959" s="9"/>
      <c r="M959" s="27"/>
    </row>
    <row r="960" spans="1:13" s="7" customFormat="1" ht="15" customHeight="1" x14ac:dyDescent="0.2">
      <c r="A960" s="17"/>
      <c r="B960" s="17"/>
      <c r="C960" s="9"/>
      <c r="D960" s="9"/>
      <c r="E960" s="9"/>
      <c r="F960" s="9"/>
      <c r="G960" s="9"/>
      <c r="H960" s="17"/>
      <c r="I960" s="17"/>
      <c r="J960" s="17"/>
      <c r="K960" s="9"/>
      <c r="L960" s="9"/>
      <c r="M960" s="27"/>
    </row>
    <row r="961" spans="1:13" s="7" customFormat="1" ht="15" customHeight="1" x14ac:dyDescent="0.2">
      <c r="A961" s="17"/>
      <c r="B961" s="17"/>
      <c r="C961" s="9"/>
      <c r="D961" s="9"/>
      <c r="E961" s="9"/>
      <c r="F961" s="9"/>
      <c r="G961" s="9"/>
      <c r="H961" s="17"/>
      <c r="I961" s="17"/>
      <c r="J961" s="17"/>
      <c r="K961" s="9"/>
      <c r="L961" s="9"/>
      <c r="M961" s="27"/>
    </row>
    <row r="962" spans="1:13" s="7" customFormat="1" ht="15" customHeight="1" x14ac:dyDescent="0.2">
      <c r="A962" s="17"/>
      <c r="B962" s="17"/>
      <c r="C962" s="9"/>
      <c r="D962" s="9"/>
      <c r="E962" s="9"/>
      <c r="F962" s="9"/>
      <c r="G962" s="9"/>
      <c r="H962" s="17"/>
      <c r="I962" s="17"/>
      <c r="J962" s="17"/>
      <c r="K962" s="9"/>
      <c r="L962" s="9"/>
      <c r="M962" s="27"/>
    </row>
    <row r="963" spans="1:13" s="7" customFormat="1" ht="15" customHeight="1" x14ac:dyDescent="0.2">
      <c r="A963" s="17"/>
      <c r="B963" s="17"/>
      <c r="C963" s="9"/>
      <c r="D963" s="9"/>
      <c r="E963" s="9"/>
      <c r="F963" s="9"/>
      <c r="G963" s="9"/>
      <c r="H963" s="17"/>
      <c r="I963" s="17"/>
      <c r="J963" s="17"/>
      <c r="K963" s="9"/>
      <c r="L963" s="9"/>
      <c r="M963" s="27"/>
    </row>
    <row r="964" spans="1:13" s="7" customFormat="1" ht="15" customHeight="1" x14ac:dyDescent="0.2">
      <c r="A964" s="17"/>
      <c r="B964" s="17"/>
      <c r="C964" s="9"/>
      <c r="D964" s="9"/>
      <c r="E964" s="9"/>
      <c r="F964" s="9"/>
      <c r="G964" s="9"/>
      <c r="H964" s="17"/>
      <c r="I964" s="17"/>
      <c r="J964" s="17"/>
      <c r="K964" s="9"/>
      <c r="L964" s="9"/>
      <c r="M964" s="27"/>
    </row>
    <row r="965" spans="1:13" s="7" customFormat="1" ht="15" customHeight="1" x14ac:dyDescent="0.2">
      <c r="A965" s="17"/>
      <c r="B965" s="17"/>
      <c r="C965" s="9"/>
      <c r="D965" s="9"/>
      <c r="E965" s="9"/>
      <c r="F965" s="9"/>
      <c r="G965" s="9"/>
      <c r="H965" s="17"/>
      <c r="I965" s="17"/>
      <c r="J965" s="17"/>
      <c r="K965" s="9"/>
      <c r="L965" s="9"/>
      <c r="M965" s="27"/>
    </row>
    <row r="966" spans="1:13" s="7" customFormat="1" ht="15" customHeight="1" x14ac:dyDescent="0.2">
      <c r="A966" s="17"/>
      <c r="B966" s="17"/>
      <c r="C966" s="9"/>
      <c r="D966" s="9"/>
      <c r="E966" s="9"/>
      <c r="F966" s="9"/>
      <c r="G966" s="9"/>
      <c r="H966" s="17"/>
      <c r="I966" s="17"/>
      <c r="J966" s="17"/>
      <c r="K966" s="9"/>
      <c r="L966" s="9"/>
      <c r="M966" s="27"/>
    </row>
    <row r="967" spans="1:13" s="7" customFormat="1" ht="15" customHeight="1" x14ac:dyDescent="0.2">
      <c r="A967" s="17"/>
      <c r="B967" s="17"/>
      <c r="C967" s="9"/>
      <c r="D967" s="9"/>
      <c r="E967" s="9"/>
      <c r="F967" s="9"/>
      <c r="G967" s="9"/>
      <c r="H967" s="17"/>
      <c r="I967" s="17"/>
      <c r="J967" s="17"/>
      <c r="K967" s="9"/>
      <c r="L967" s="9"/>
      <c r="M967" s="27"/>
    </row>
    <row r="968" spans="1:13" s="7" customFormat="1" ht="15" customHeight="1" x14ac:dyDescent="0.2">
      <c r="A968" s="17"/>
      <c r="B968" s="17"/>
      <c r="C968" s="9"/>
      <c r="D968" s="9"/>
      <c r="E968" s="9"/>
      <c r="F968" s="9"/>
      <c r="G968" s="9"/>
      <c r="H968" s="17"/>
      <c r="I968" s="17"/>
      <c r="J968" s="17"/>
      <c r="K968" s="9"/>
      <c r="L968" s="9"/>
      <c r="M968" s="27"/>
    </row>
    <row r="969" spans="1:13" s="7" customFormat="1" ht="15" customHeight="1" x14ac:dyDescent="0.2">
      <c r="A969" s="17"/>
      <c r="B969" s="17"/>
      <c r="C969" s="9"/>
      <c r="D969" s="9"/>
      <c r="E969" s="9"/>
      <c r="F969" s="9"/>
      <c r="G969" s="9"/>
      <c r="H969" s="17"/>
      <c r="I969" s="17"/>
      <c r="J969" s="17"/>
      <c r="K969" s="9"/>
      <c r="L969" s="9"/>
      <c r="M969" s="27"/>
    </row>
    <row r="970" spans="1:13" s="7" customFormat="1" ht="15" customHeight="1" x14ac:dyDescent="0.2">
      <c r="A970" s="11"/>
      <c r="B970" s="17"/>
      <c r="C970" s="9"/>
      <c r="D970" s="9"/>
      <c r="E970" s="9"/>
      <c r="F970" s="9"/>
      <c r="G970" s="9"/>
      <c r="H970" s="17"/>
      <c r="I970" s="17"/>
      <c r="J970" s="17"/>
      <c r="K970" s="9"/>
      <c r="L970" s="9"/>
      <c r="M970" s="27"/>
    </row>
  </sheetData>
  <autoFilter ref="D8:AA970"/>
  <mergeCells count="21">
    <mergeCell ref="G157:L157"/>
    <mergeCell ref="G199:L199"/>
    <mergeCell ref="G242:L242"/>
    <mergeCell ref="G284:L284"/>
    <mergeCell ref="G327:L327"/>
    <mergeCell ref="G114:L114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F7"/>
    <mergeCell ref="G6:L7"/>
    <mergeCell ref="M6:M7"/>
    <mergeCell ref="D11:L11"/>
    <mergeCell ref="H39:L39"/>
    <mergeCell ref="G72:L72"/>
  </mergeCells>
  <printOptions horizontalCentered="1"/>
  <pageMargins left="0.39370078740157483" right="0.39370078740157483" top="0.59055118110236227" bottom="0.78740157480314965" header="0.31496062992125984" footer="0.31496062992125984"/>
  <pageSetup scale="47" fitToHeight="16" orientation="portrait" r:id="rId1"/>
  <headerFooter>
    <oddFooter xml:space="preserve">&amp;L&amp;P/&amp;N&amp;R&amp;"Microsoft YaHei UI,Cursiva"&amp;10&amp;K01+037Instituto Municipal de Planeación de Irapuato Guanajuato
</oddFooter>
  </headerFooter>
  <rowBreaks count="1" manualBreakCount="1">
    <brk id="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3"/>
  <sheetViews>
    <sheetView showGridLines="0" topLeftCell="E1" zoomScale="70" zoomScaleNormal="70" workbookViewId="0">
      <selection activeCell="AE58" sqref="A1:AE58"/>
    </sheetView>
  </sheetViews>
  <sheetFormatPr baseColWidth="10" defaultRowHeight="14.25" x14ac:dyDescent="0.2"/>
  <cols>
    <col min="1" max="1" width="10.7109375" style="203" hidden="1" customWidth="1"/>
    <col min="2" max="2" width="13.28515625" style="203" hidden="1" customWidth="1"/>
    <col min="3" max="3" width="41.7109375" style="203" hidden="1" customWidth="1"/>
    <col min="4" max="4" width="11.42578125" style="203" hidden="1" customWidth="1"/>
    <col min="5" max="5" width="7.42578125" style="205" customWidth="1"/>
    <col min="6" max="6" width="8.5703125" style="205" customWidth="1"/>
    <col min="7" max="7" width="11.42578125" style="205" customWidth="1"/>
    <col min="8" max="8" width="4.42578125" style="205" customWidth="1"/>
    <col min="9" max="9" width="8" style="205" customWidth="1"/>
    <col min="10" max="10" width="7.85546875" style="205" customWidth="1"/>
    <col min="11" max="11" width="11.85546875" style="204" customWidth="1"/>
    <col min="12" max="12" width="12.42578125" style="204" customWidth="1"/>
    <col min="13" max="14" width="13.42578125" style="204" customWidth="1"/>
    <col min="15" max="15" width="7.42578125" style="204" customWidth="1"/>
    <col min="16" max="16" width="57.140625" style="204" customWidth="1"/>
    <col min="17" max="17" width="24.5703125" style="207" customWidth="1"/>
    <col min="18" max="18" width="5.28515625" style="207" customWidth="1"/>
    <col min="19" max="31" width="25.140625" style="207" customWidth="1"/>
    <col min="32" max="32" width="20.140625" style="207" bestFit="1" customWidth="1"/>
    <col min="33" max="16384" width="11.42578125" style="207"/>
  </cols>
  <sheetData>
    <row r="2" spans="1:32" s="204" customFormat="1" ht="23.25" customHeight="1" x14ac:dyDescent="0.2">
      <c r="A2" s="203"/>
      <c r="B2" s="203"/>
      <c r="C2" s="203"/>
      <c r="D2" s="203"/>
      <c r="E2" s="291" t="s">
        <v>153</v>
      </c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</row>
    <row r="3" spans="1:32" s="204" customFormat="1" ht="22.5" customHeight="1" x14ac:dyDescent="0.2">
      <c r="A3" s="203"/>
      <c r="B3" s="203"/>
      <c r="C3" s="203"/>
      <c r="D3" s="203"/>
      <c r="E3" s="292" t="s">
        <v>154</v>
      </c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</row>
    <row r="4" spans="1:32" s="204" customFormat="1" ht="22.5" customHeight="1" x14ac:dyDescent="0.2">
      <c r="A4" s="203"/>
      <c r="B4" s="203"/>
      <c r="C4" s="203"/>
      <c r="D4" s="203"/>
      <c r="E4" s="292" t="s">
        <v>155</v>
      </c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</row>
    <row r="5" spans="1:32" s="204" customFormat="1" ht="18" customHeight="1" x14ac:dyDescent="0.2">
      <c r="A5" s="203"/>
      <c r="B5" s="203"/>
      <c r="C5" s="203"/>
      <c r="D5" s="203"/>
      <c r="E5" s="293" t="s">
        <v>156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</row>
    <row r="6" spans="1:32" s="204" customFormat="1" x14ac:dyDescent="0.2">
      <c r="A6" s="203"/>
      <c r="B6" s="203"/>
      <c r="C6" s="203"/>
      <c r="D6" s="203"/>
      <c r="E6" s="205"/>
      <c r="F6" s="205"/>
      <c r="G6" s="205"/>
      <c r="H6" s="205"/>
      <c r="I6" s="205"/>
      <c r="J6" s="205"/>
      <c r="Q6" s="240">
        <f>+'ANALITICO anual'!M10-'ANALITICO egresos 4151'!Q10</f>
        <v>0</v>
      </c>
      <c r="S6" s="240">
        <f>+Q10-S11</f>
        <v>7.1999896317720413E-4</v>
      </c>
    </row>
    <row r="7" spans="1:32" ht="21" customHeight="1" x14ac:dyDescent="0.2">
      <c r="E7" s="206" t="s">
        <v>70</v>
      </c>
      <c r="F7" s="206" t="s">
        <v>71</v>
      </c>
      <c r="G7" s="206" t="s">
        <v>51</v>
      </c>
      <c r="H7" s="206" t="s">
        <v>73</v>
      </c>
      <c r="I7" s="206" t="s">
        <v>86</v>
      </c>
      <c r="J7" s="206" t="s">
        <v>87</v>
      </c>
      <c r="K7" s="206" t="s">
        <v>53</v>
      </c>
      <c r="L7" s="206"/>
      <c r="M7" s="206"/>
      <c r="N7" s="206"/>
      <c r="O7" s="206"/>
      <c r="P7" s="206" t="s">
        <v>157</v>
      </c>
      <c r="Q7" s="290" t="s">
        <v>158</v>
      </c>
      <c r="R7" s="290" t="s">
        <v>140</v>
      </c>
      <c r="S7" s="290" t="s">
        <v>159</v>
      </c>
      <c r="T7" s="290" t="s">
        <v>141</v>
      </c>
      <c r="U7" s="290" t="s">
        <v>142</v>
      </c>
      <c r="V7" s="290" t="s">
        <v>143</v>
      </c>
      <c r="W7" s="290" t="s">
        <v>144</v>
      </c>
      <c r="X7" s="290" t="s">
        <v>145</v>
      </c>
      <c r="Y7" s="290" t="s">
        <v>146</v>
      </c>
      <c r="Z7" s="290" t="s">
        <v>147</v>
      </c>
      <c r="AA7" s="290" t="s">
        <v>148</v>
      </c>
      <c r="AB7" s="290" t="s">
        <v>149</v>
      </c>
      <c r="AC7" s="290" t="s">
        <v>150</v>
      </c>
      <c r="AD7" s="290" t="s">
        <v>151</v>
      </c>
      <c r="AE7" s="290" t="s">
        <v>152</v>
      </c>
    </row>
    <row r="8" spans="1:32" ht="26.25" customHeight="1" x14ac:dyDescent="0.2"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</row>
    <row r="9" spans="1:32" x14ac:dyDescent="0.2">
      <c r="E9" s="208"/>
      <c r="F9" s="209"/>
      <c r="G9" s="210"/>
      <c r="H9" s="210"/>
      <c r="I9" s="210"/>
      <c r="J9" s="210"/>
      <c r="K9" s="210"/>
      <c r="L9" s="211"/>
      <c r="M9" s="211"/>
      <c r="N9" s="208"/>
      <c r="O9" s="210"/>
      <c r="P9" s="210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</row>
    <row r="10" spans="1:32" s="218" customFormat="1" ht="15.75" customHeight="1" x14ac:dyDescent="0.2">
      <c r="A10" s="203"/>
      <c r="B10" s="203" t="s">
        <v>160</v>
      </c>
      <c r="C10" s="203" t="s">
        <v>160</v>
      </c>
      <c r="D10" s="213"/>
      <c r="E10" s="214">
        <v>1604</v>
      </c>
      <c r="F10" s="215" t="s">
        <v>161</v>
      </c>
      <c r="G10" s="216"/>
      <c r="H10" s="216"/>
      <c r="I10" s="214"/>
      <c r="J10" s="214"/>
      <c r="K10" s="214"/>
      <c r="L10" s="214"/>
      <c r="M10" s="214"/>
      <c r="N10" s="214"/>
      <c r="O10" s="214"/>
      <c r="P10" s="214"/>
      <c r="Q10" s="217">
        <f t="shared" ref="Q10:S10" si="0">+Q11</f>
        <v>7906601.4500000002</v>
      </c>
      <c r="R10" s="217">
        <f t="shared" si="0"/>
        <v>-7.1999986539594829E-4</v>
      </c>
      <c r="S10" s="217">
        <f t="shared" si="0"/>
        <v>7906601.4492800012</v>
      </c>
      <c r="T10" s="217">
        <f t="shared" ref="T10:AE10" si="1">+T11</f>
        <v>556962.78070923092</v>
      </c>
      <c r="U10" s="217">
        <f t="shared" si="1"/>
        <v>403390.13066589739</v>
      </c>
      <c r="V10" s="217">
        <f t="shared" si="1"/>
        <v>463303.05874256417</v>
      </c>
      <c r="W10" s="217">
        <f t="shared" si="1"/>
        <v>388085.87207589741</v>
      </c>
      <c r="X10" s="217">
        <f t="shared" si="1"/>
        <v>630080.76207589742</v>
      </c>
      <c r="Y10" s="217">
        <f t="shared" si="1"/>
        <v>415761.9666658974</v>
      </c>
      <c r="Z10" s="217">
        <f t="shared" si="1"/>
        <v>479748.34874256409</v>
      </c>
      <c r="AA10" s="217">
        <f t="shared" si="1"/>
        <v>1190146.774662564</v>
      </c>
      <c r="AB10" s="217">
        <f t="shared" si="1"/>
        <v>504849.7254092308</v>
      </c>
      <c r="AC10" s="217">
        <f t="shared" si="1"/>
        <v>580090.52207589755</v>
      </c>
      <c r="AD10" s="217">
        <f t="shared" si="1"/>
        <v>492462.67333256418</v>
      </c>
      <c r="AE10" s="217">
        <f t="shared" si="1"/>
        <v>1801718.8341217951</v>
      </c>
    </row>
    <row r="11" spans="1:32" ht="15" customHeight="1" x14ac:dyDescent="0.2">
      <c r="B11" s="203" t="s">
        <v>160</v>
      </c>
      <c r="C11" s="203" t="s">
        <v>160</v>
      </c>
      <c r="D11" s="213"/>
      <c r="E11" s="210"/>
      <c r="F11" s="209" t="s">
        <v>54</v>
      </c>
      <c r="G11" s="210" t="s">
        <v>162</v>
      </c>
      <c r="H11" s="219"/>
      <c r="I11" s="210"/>
      <c r="J11" s="210"/>
      <c r="K11" s="210"/>
      <c r="L11" s="210"/>
      <c r="M11" s="210"/>
      <c r="N11" s="210"/>
      <c r="O11" s="210"/>
      <c r="P11" s="210"/>
      <c r="Q11" s="220">
        <f>+Q14+Q17+Q32+Q42+Q51</f>
        <v>7906601.4500000002</v>
      </c>
      <c r="R11" s="220">
        <f t="shared" ref="R11:AE11" si="2">+R14+R17+R32+R42+R51</f>
        <v>-7.1999986539594829E-4</v>
      </c>
      <c r="S11" s="220">
        <f t="shared" si="2"/>
        <v>7906601.4492800012</v>
      </c>
      <c r="T11" s="220">
        <f t="shared" si="2"/>
        <v>556962.78070923092</v>
      </c>
      <c r="U11" s="220">
        <f t="shared" si="2"/>
        <v>403390.13066589739</v>
      </c>
      <c r="V11" s="220">
        <f t="shared" si="2"/>
        <v>463303.05874256417</v>
      </c>
      <c r="W11" s="220">
        <f t="shared" si="2"/>
        <v>388085.87207589741</v>
      </c>
      <c r="X11" s="220">
        <f t="shared" si="2"/>
        <v>630080.76207589742</v>
      </c>
      <c r="Y11" s="220">
        <f t="shared" si="2"/>
        <v>415761.9666658974</v>
      </c>
      <c r="Z11" s="220">
        <f t="shared" si="2"/>
        <v>479748.34874256409</v>
      </c>
      <c r="AA11" s="220">
        <f t="shared" si="2"/>
        <v>1190146.774662564</v>
      </c>
      <c r="AB11" s="220">
        <f t="shared" si="2"/>
        <v>504849.7254092308</v>
      </c>
      <c r="AC11" s="220">
        <f t="shared" si="2"/>
        <v>580090.52207589755</v>
      </c>
      <c r="AD11" s="220">
        <f t="shared" si="2"/>
        <v>492462.67333256418</v>
      </c>
      <c r="AE11" s="220">
        <f t="shared" si="2"/>
        <v>1801718.8341217951</v>
      </c>
    </row>
    <row r="12" spans="1:32" ht="22.5" customHeight="1" x14ac:dyDescent="0.2">
      <c r="B12" s="203" t="s">
        <v>160</v>
      </c>
      <c r="C12" s="203" t="s">
        <v>160</v>
      </c>
      <c r="D12" s="213"/>
      <c r="E12" s="221"/>
      <c r="F12" s="222"/>
      <c r="G12" s="223" t="s">
        <v>83</v>
      </c>
      <c r="H12" s="296" t="s">
        <v>163</v>
      </c>
      <c r="I12" s="296"/>
      <c r="J12" s="296"/>
      <c r="K12" s="296"/>
      <c r="L12" s="296"/>
      <c r="M12" s="296"/>
      <c r="N12" s="296"/>
      <c r="O12" s="296"/>
      <c r="P12" s="296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32" ht="15" customHeight="1" x14ac:dyDescent="0.2">
      <c r="B13" s="203" t="s">
        <v>160</v>
      </c>
      <c r="C13" s="203" t="s">
        <v>160</v>
      </c>
      <c r="D13" s="213"/>
      <c r="E13" s="226"/>
      <c r="F13" s="222"/>
      <c r="G13" s="223"/>
      <c r="H13" s="219" t="s">
        <v>83</v>
      </c>
      <c r="I13" s="226" t="s">
        <v>164</v>
      </c>
      <c r="J13" s="226"/>
      <c r="K13" s="226"/>
      <c r="L13" s="226"/>
      <c r="M13" s="226"/>
      <c r="N13" s="226"/>
      <c r="O13" s="226"/>
      <c r="P13" s="226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32" s="218" customFormat="1" ht="15" customHeight="1" x14ac:dyDescent="0.2">
      <c r="A14" s="203"/>
      <c r="B14" s="203" t="s">
        <v>160</v>
      </c>
      <c r="C14" s="203" t="s">
        <v>160</v>
      </c>
      <c r="D14" s="213"/>
      <c r="E14" s="226"/>
      <c r="F14" s="222"/>
      <c r="G14" s="226"/>
      <c r="H14" s="219"/>
      <c r="I14" s="227" t="s">
        <v>56</v>
      </c>
      <c r="J14" s="227"/>
      <c r="K14" s="227"/>
      <c r="L14" s="227"/>
      <c r="M14" s="227"/>
      <c r="N14" s="227"/>
      <c r="O14" s="227"/>
      <c r="P14" s="227"/>
      <c r="Q14" s="228">
        <f>+Q15+Q16</f>
        <v>5259179.6900000004</v>
      </c>
      <c r="R14" s="228">
        <f t="shared" ref="R14:AE14" si="3">+R15+R16</f>
        <v>7.8000000212341547E-4</v>
      </c>
      <c r="S14" s="228">
        <f t="shared" si="3"/>
        <v>5259179.6907800008</v>
      </c>
      <c r="T14" s="228">
        <f t="shared" si="3"/>
        <v>503983.56494000007</v>
      </c>
      <c r="U14" s="228">
        <f t="shared" si="3"/>
        <v>312109.14822999999</v>
      </c>
      <c r="V14" s="228">
        <f t="shared" si="3"/>
        <v>391680.50964000006</v>
      </c>
      <c r="W14" s="228">
        <f t="shared" si="3"/>
        <v>313302.88964000001</v>
      </c>
      <c r="X14" s="228">
        <f t="shared" si="3"/>
        <v>531134.87964000006</v>
      </c>
      <c r="Y14" s="228">
        <f t="shared" si="3"/>
        <v>315230.98423</v>
      </c>
      <c r="Z14" s="228">
        <f t="shared" si="3"/>
        <v>419475.79963999998</v>
      </c>
      <c r="AA14" s="228">
        <f t="shared" si="3"/>
        <v>313930.68131000001</v>
      </c>
      <c r="AB14" s="228">
        <f t="shared" si="3"/>
        <v>393180.50964000006</v>
      </c>
      <c r="AC14" s="228">
        <f t="shared" si="3"/>
        <v>451757.25964000006</v>
      </c>
      <c r="AD14" s="228">
        <f t="shared" si="3"/>
        <v>394608.60423000006</v>
      </c>
      <c r="AE14" s="228">
        <f t="shared" si="3"/>
        <v>918784.8600000001</v>
      </c>
      <c r="AF14" s="242">
        <f>+Q14-'ANALITICO anual'!M13</f>
        <v>0</v>
      </c>
    </row>
    <row r="15" spans="1:32" ht="15" customHeight="1" x14ac:dyDescent="0.2">
      <c r="A15" s="203" t="s">
        <v>165</v>
      </c>
      <c r="B15" s="203" t="s">
        <v>166</v>
      </c>
      <c r="C15" s="203" t="s">
        <v>167</v>
      </c>
      <c r="D15" s="213" t="s">
        <v>168</v>
      </c>
      <c r="E15" s="226"/>
      <c r="F15" s="222"/>
      <c r="G15" s="226"/>
      <c r="H15" s="219"/>
      <c r="I15" s="226"/>
      <c r="J15" s="226"/>
      <c r="K15" s="229">
        <v>1100120</v>
      </c>
      <c r="L15" s="229" t="s">
        <v>168</v>
      </c>
      <c r="M15" s="229" t="s">
        <v>59</v>
      </c>
      <c r="N15" s="229" t="s">
        <v>54</v>
      </c>
      <c r="O15" s="229">
        <v>4151</v>
      </c>
      <c r="P15" s="229" t="s">
        <v>169</v>
      </c>
      <c r="Q15" s="230">
        <f>+'ANALITICO anual'!M26</f>
        <v>5182138.29</v>
      </c>
      <c r="R15" s="230">
        <f>+S15-Q15</f>
        <v>0</v>
      </c>
      <c r="S15" s="230">
        <f>SUBTOTAL(9,T15:AE15)</f>
        <v>5182138.290000001</v>
      </c>
      <c r="T15" s="230">
        <f>+'ANALITICO anual'!N26</f>
        <v>498000.12000000005</v>
      </c>
      <c r="U15" s="230">
        <f>+'ANALITICO anual'!O26</f>
        <v>307946.7</v>
      </c>
      <c r="V15" s="230">
        <f>+'ANALITICO anual'!P26</f>
        <v>386824.32000000007</v>
      </c>
      <c r="W15" s="230">
        <f>+'ANALITICO anual'!Q26</f>
        <v>308446.7</v>
      </c>
      <c r="X15" s="230">
        <f>+'ANALITICO anual'!R26</f>
        <v>526278.69000000006</v>
      </c>
      <c r="Y15" s="230">
        <f>+'ANALITICO anual'!S26</f>
        <v>307946.7</v>
      </c>
      <c r="Z15" s="230">
        <f>+'ANALITICO anual'!T26</f>
        <v>414619.61</v>
      </c>
      <c r="AA15" s="230">
        <f>+'ANALITICO anual'!U26</f>
        <v>308446.7</v>
      </c>
      <c r="AB15" s="230">
        <f>+'ANALITICO anual'!V26</f>
        <v>388324.32000000007</v>
      </c>
      <c r="AC15" s="230">
        <f>+'ANALITICO anual'!W26</f>
        <v>446901.07000000007</v>
      </c>
      <c r="AD15" s="230">
        <f>+'ANALITICO anual'!X26</f>
        <v>387324.32000000007</v>
      </c>
      <c r="AE15" s="230">
        <f>+'ANALITICO anual'!Y26</f>
        <v>901079.04000000015</v>
      </c>
    </row>
    <row r="16" spans="1:32" ht="15" customHeight="1" x14ac:dyDescent="0.2">
      <c r="A16" s="203" t="s">
        <v>165</v>
      </c>
      <c r="B16" s="203" t="s">
        <v>170</v>
      </c>
      <c r="C16" s="203" t="s">
        <v>171</v>
      </c>
      <c r="D16" s="213" t="s">
        <v>168</v>
      </c>
      <c r="E16" s="226"/>
      <c r="F16" s="222"/>
      <c r="G16" s="226"/>
      <c r="H16" s="219"/>
      <c r="I16" s="226"/>
      <c r="J16" s="226"/>
      <c r="K16" s="229">
        <v>1100120</v>
      </c>
      <c r="L16" s="231" t="s">
        <v>168</v>
      </c>
      <c r="M16" s="231" t="s">
        <v>59</v>
      </c>
      <c r="N16" s="231" t="s">
        <v>54</v>
      </c>
      <c r="O16" s="231">
        <v>4153</v>
      </c>
      <c r="P16" s="226" t="s">
        <v>172</v>
      </c>
      <c r="Q16" s="230">
        <f>+'ANALITICO anual'!M27</f>
        <v>77041.399999999994</v>
      </c>
      <c r="R16" s="230">
        <f>+S16-Q16</f>
        <v>7.8000000212341547E-4</v>
      </c>
      <c r="S16" s="230">
        <f>SUBTOTAL(9,T16:AE16)</f>
        <v>77041.400779999996</v>
      </c>
      <c r="T16" s="230">
        <f>+'ANALITICO anual'!N28</f>
        <v>5983.4449400000003</v>
      </c>
      <c r="U16" s="230">
        <f>+'ANALITICO anual'!O28</f>
        <v>4162.44823</v>
      </c>
      <c r="V16" s="230">
        <f>+'ANALITICO anual'!P28</f>
        <v>4856.1896399999996</v>
      </c>
      <c r="W16" s="230">
        <f>+'ANALITICO anual'!Q28</f>
        <v>4856.1896399999996</v>
      </c>
      <c r="X16" s="230">
        <f>+'ANALITICO anual'!R28</f>
        <v>4856.1896399999996</v>
      </c>
      <c r="Y16" s="230">
        <f>+'ANALITICO anual'!S28</f>
        <v>7284.2842300000002</v>
      </c>
      <c r="Z16" s="230">
        <f>+'ANALITICO anual'!T28</f>
        <v>4856.1896399999996</v>
      </c>
      <c r="AA16" s="230">
        <f>+'ANALITICO anual'!U28</f>
        <v>5483.9813100000001</v>
      </c>
      <c r="AB16" s="230">
        <f>+'ANALITICO anual'!V28</f>
        <v>4856.1896399999996</v>
      </c>
      <c r="AC16" s="230">
        <f>+'ANALITICO anual'!W28</f>
        <v>4856.1896399999996</v>
      </c>
      <c r="AD16" s="230">
        <f>+'ANALITICO anual'!X28</f>
        <v>7284.2842300000002</v>
      </c>
      <c r="AE16" s="230">
        <f>+'ANALITICO anual'!Y28</f>
        <v>17705.82</v>
      </c>
    </row>
    <row r="17" spans="1:33" s="218" customFormat="1" ht="24.75" customHeight="1" x14ac:dyDescent="0.2">
      <c r="A17" s="203"/>
      <c r="B17" s="203" t="s">
        <v>160</v>
      </c>
      <c r="C17" s="203" t="s">
        <v>160</v>
      </c>
      <c r="D17" s="213"/>
      <c r="E17" s="210"/>
      <c r="F17" s="209"/>
      <c r="G17" s="210"/>
      <c r="H17" s="219"/>
      <c r="I17" s="232" t="s">
        <v>60</v>
      </c>
      <c r="J17" s="294" t="s">
        <v>120</v>
      </c>
      <c r="K17" s="294"/>
      <c r="L17" s="294"/>
      <c r="M17" s="294"/>
      <c r="N17" s="294"/>
      <c r="O17" s="294"/>
      <c r="P17" s="294"/>
      <c r="Q17" s="228">
        <f>+Q18+Q23+Q28</f>
        <v>1404841.2839999995</v>
      </c>
      <c r="R17" s="228">
        <f t="shared" ref="R17" si="4">+R18+R23+R28</f>
        <v>1.5000001876614988E-3</v>
      </c>
      <c r="S17" s="228">
        <f>+S18+S23+S28</f>
        <v>1404841.2854999998</v>
      </c>
      <c r="T17" s="228">
        <f t="shared" ref="T17:AD17" si="5">+T18+T23+T28</f>
        <v>15893.174730769233</v>
      </c>
      <c r="U17" s="228">
        <f t="shared" si="5"/>
        <v>27383.694730769232</v>
      </c>
      <c r="V17" s="228">
        <f t="shared" si="5"/>
        <v>21981.164730769233</v>
      </c>
      <c r="W17" s="228">
        <f t="shared" si="5"/>
        <v>22490.694730769235</v>
      </c>
      <c r="X17" s="228">
        <f t="shared" si="5"/>
        <v>29683.164730769233</v>
      </c>
      <c r="Y17" s="228">
        <f t="shared" si="5"/>
        <v>30158.694730769235</v>
      </c>
      <c r="Z17" s="228">
        <f t="shared" si="5"/>
        <v>18081.164730769233</v>
      </c>
      <c r="AA17" s="228">
        <f t="shared" si="5"/>
        <v>568671.60198076919</v>
      </c>
      <c r="AB17" s="228">
        <f t="shared" si="5"/>
        <v>33500.164730769233</v>
      </c>
      <c r="AC17" s="228">
        <f t="shared" si="5"/>
        <v>38004.37873076924</v>
      </c>
      <c r="AD17" s="228">
        <f t="shared" si="5"/>
        <v>28857.68473076923</v>
      </c>
      <c r="AE17" s="228">
        <f>+AE18+AE23+AE28</f>
        <v>570135.70221153845</v>
      </c>
      <c r="AF17" s="242">
        <f>+Q17-'ANALITICO anual'!M29</f>
        <v>0</v>
      </c>
    </row>
    <row r="18" spans="1:33" s="218" customFormat="1" ht="15" customHeight="1" x14ac:dyDescent="0.2">
      <c r="A18" s="203"/>
      <c r="B18" s="203" t="s">
        <v>160</v>
      </c>
      <c r="C18" s="203"/>
      <c r="D18" s="213"/>
      <c r="E18" s="210"/>
      <c r="F18" s="209"/>
      <c r="G18" s="210"/>
      <c r="H18" s="219"/>
      <c r="I18" s="210"/>
      <c r="J18" s="233" t="s">
        <v>61</v>
      </c>
      <c r="K18" s="234" t="s">
        <v>173</v>
      </c>
      <c r="L18" s="234"/>
      <c r="M18" s="234"/>
      <c r="N18" s="234"/>
      <c r="O18" s="234"/>
      <c r="P18" s="234"/>
      <c r="Q18" s="235">
        <f>SUM(Q19:Q22)</f>
        <v>648618.16823999968</v>
      </c>
      <c r="R18" s="235">
        <f t="shared" ref="R18" si="6">SUM(R19:R22)</f>
        <v>1.5000000421423465E-3</v>
      </c>
      <c r="S18" s="235">
        <f>SUM(S19:S22)</f>
        <v>648618.16973999981</v>
      </c>
      <c r="T18" s="235">
        <f t="shared" ref="T18:AD18" si="7">SUM(T19:T22)</f>
        <v>5406.3860084615389</v>
      </c>
      <c r="U18" s="235">
        <f t="shared" si="7"/>
        <v>9313.1562084615398</v>
      </c>
      <c r="V18" s="235">
        <f t="shared" si="7"/>
        <v>7476.2960084615397</v>
      </c>
      <c r="W18" s="235">
        <f t="shared" si="7"/>
        <v>7647.6562084615398</v>
      </c>
      <c r="X18" s="235">
        <f t="shared" si="7"/>
        <v>10094.976008461539</v>
      </c>
      <c r="Y18" s="235">
        <f t="shared" si="7"/>
        <v>10256.65620846154</v>
      </c>
      <c r="Z18" s="235">
        <f t="shared" si="7"/>
        <v>6150.2960084615397</v>
      </c>
      <c r="AA18" s="235">
        <f t="shared" si="7"/>
        <v>279127.10770846147</v>
      </c>
      <c r="AB18" s="235">
        <f t="shared" si="7"/>
        <v>11392.75600846154</v>
      </c>
      <c r="AC18" s="235">
        <f t="shared" si="7"/>
        <v>12924.188768461539</v>
      </c>
      <c r="AD18" s="235">
        <f t="shared" si="7"/>
        <v>9497.7960084615406</v>
      </c>
      <c r="AE18" s="235">
        <f>SUM(AE19:AE22)</f>
        <v>279330.89858692302</v>
      </c>
      <c r="AF18" s="242">
        <f>+Q18-'ANALITICO anual'!M30</f>
        <v>0</v>
      </c>
    </row>
    <row r="19" spans="1:33" ht="15" customHeight="1" x14ac:dyDescent="0.2">
      <c r="A19" s="203" t="s">
        <v>165</v>
      </c>
      <c r="B19" s="203" t="s">
        <v>174</v>
      </c>
      <c r="C19" s="203" t="s">
        <v>175</v>
      </c>
      <c r="D19" s="213" t="s">
        <v>168</v>
      </c>
      <c r="E19" s="226"/>
      <c r="F19" s="222"/>
      <c r="G19" s="226"/>
      <c r="H19" s="219"/>
      <c r="I19" s="226"/>
      <c r="J19" s="226"/>
      <c r="K19" s="229">
        <v>1100120</v>
      </c>
      <c r="L19" s="229" t="s">
        <v>168</v>
      </c>
      <c r="M19" s="229" t="s">
        <v>59</v>
      </c>
      <c r="N19" s="229" t="s">
        <v>64</v>
      </c>
      <c r="O19" s="229">
        <v>4152</v>
      </c>
      <c r="P19" s="229" t="s">
        <v>176</v>
      </c>
      <c r="Q19" s="230">
        <f>+'ANALITICO anual'!M39</f>
        <v>13647.166499999999</v>
      </c>
      <c r="R19" s="230">
        <f t="shared" ref="R19:R22" si="8">+S19-Q19</f>
        <v>0</v>
      </c>
      <c r="S19" s="230">
        <f t="shared" ref="S19:S22" si="9">SUBTOTAL(9,T19:AE19)</f>
        <v>13647.166499999999</v>
      </c>
      <c r="T19" s="230">
        <f>+'ANALITICO anual'!N39</f>
        <v>2309.6709999999998</v>
      </c>
      <c r="U19" s="230">
        <f>+'ANALITICO anual'!O39</f>
        <v>1253.2910000000002</v>
      </c>
      <c r="V19" s="230">
        <f>+'ANALITICO anual'!P39</f>
        <v>309.79100000000005</v>
      </c>
      <c r="W19" s="230">
        <f>+'ANALITICO anual'!Q39</f>
        <v>309.79100000000005</v>
      </c>
      <c r="X19" s="230">
        <f>+'ANALITICO anual'!R39</f>
        <v>2462.6709999999998</v>
      </c>
      <c r="Y19" s="230">
        <f>+'ANALITICO anual'!S39</f>
        <v>309.79100000000005</v>
      </c>
      <c r="Z19" s="230">
        <f>+'ANALITICO anual'!T39</f>
        <v>309.79100000000005</v>
      </c>
      <c r="AA19" s="230">
        <f>+'ANALITICO anual'!U39</f>
        <v>309.79100000000005</v>
      </c>
      <c r="AB19" s="230">
        <f>+'ANALITICO anual'!V39</f>
        <v>1519.171</v>
      </c>
      <c r="AC19" s="230">
        <f>+'ANALITICO anual'!W39</f>
        <v>3933.8254999999999</v>
      </c>
      <c r="AD19" s="230">
        <f>+'ANALITICO anual'!X39</f>
        <v>309.79100000000005</v>
      </c>
      <c r="AE19" s="230">
        <f>+'ANALITICO anual'!Y39</f>
        <v>309.79100000000005</v>
      </c>
      <c r="AF19" s="237">
        <f>+Q19-'ANALITICO anual'!M39</f>
        <v>0</v>
      </c>
    </row>
    <row r="20" spans="1:33" ht="15" customHeight="1" x14ac:dyDescent="0.2">
      <c r="A20" s="203" t="s">
        <v>165</v>
      </c>
      <c r="B20" s="203" t="s">
        <v>170</v>
      </c>
      <c r="C20" s="203" t="s">
        <v>177</v>
      </c>
      <c r="D20" s="213" t="s">
        <v>168</v>
      </c>
      <c r="E20" s="226"/>
      <c r="F20" s="222"/>
      <c r="G20" s="226"/>
      <c r="H20" s="219"/>
      <c r="I20" s="226"/>
      <c r="J20" s="226"/>
      <c r="K20" s="229">
        <v>1100120</v>
      </c>
      <c r="L20" s="236" t="s">
        <v>168</v>
      </c>
      <c r="M20" s="236" t="s">
        <v>59</v>
      </c>
      <c r="N20" s="236" t="s">
        <v>64</v>
      </c>
      <c r="O20" s="236">
        <v>4153</v>
      </c>
      <c r="P20" s="229" t="s">
        <v>172</v>
      </c>
      <c r="Q20" s="230">
        <f>+'ANALITICO anual'!M67-'ANALITICO anual'!M52</f>
        <v>95273.010239999858</v>
      </c>
      <c r="R20" s="230">
        <f t="shared" si="8"/>
        <v>1.5000000421423465E-3</v>
      </c>
      <c r="S20" s="230">
        <f t="shared" si="9"/>
        <v>95273.0117399999</v>
      </c>
      <c r="T20" s="230">
        <f>+'ANALITICO anual'!N67+0.01</f>
        <v>3096.7150084615396</v>
      </c>
      <c r="U20" s="230">
        <f>+'ANALITICO anual'!O67</f>
        <v>8059.8652084615396</v>
      </c>
      <c r="V20" s="230">
        <f>+'ANALITICO anual'!P67</f>
        <v>7166.5050084615395</v>
      </c>
      <c r="W20" s="230">
        <f>+'ANALITICO anual'!Q67</f>
        <v>7337.8652084615396</v>
      </c>
      <c r="X20" s="230">
        <f>+'ANALITICO anual'!R67</f>
        <v>7632.3050084615397</v>
      </c>
      <c r="Y20" s="230">
        <f>+'ANALITICO anual'!S67</f>
        <v>8059.8652084615396</v>
      </c>
      <c r="Z20" s="230">
        <f>+'ANALITICO anual'!T67</f>
        <v>5840.5050084615395</v>
      </c>
      <c r="AA20" s="230">
        <f>+'ANALITICO anual'!U67-267143.96</f>
        <v>11673.360958461475</v>
      </c>
      <c r="AB20" s="230">
        <f>+'ANALITICO anual'!V67</f>
        <v>8237.5050084615395</v>
      </c>
      <c r="AC20" s="230">
        <f>+'ANALITICO anual'!W67</f>
        <v>8990.3632684615404</v>
      </c>
      <c r="AD20" s="230">
        <f>+'ANALITICO anual'!X67</f>
        <v>7301.0050084615395</v>
      </c>
      <c r="AE20" s="230">
        <f>+'ANALITICO anual'!Y67-267143.96</f>
        <v>11877.151836923033</v>
      </c>
      <c r="AF20" s="237">
        <f>+Q20-'ANALITICO anual'!M67+'ANALITICO anual'!M52</f>
        <v>0</v>
      </c>
    </row>
    <row r="21" spans="1:33" ht="15" customHeight="1" x14ac:dyDescent="0.2">
      <c r="A21" s="203" t="s">
        <v>178</v>
      </c>
      <c r="B21" s="203" t="s">
        <v>170</v>
      </c>
      <c r="C21" s="203" t="s">
        <v>179</v>
      </c>
      <c r="D21" s="213" t="s">
        <v>168</v>
      </c>
      <c r="E21" s="226"/>
      <c r="F21" s="222"/>
      <c r="G21" s="226"/>
      <c r="H21" s="219"/>
      <c r="I21" s="226"/>
      <c r="J21" s="226"/>
      <c r="K21" s="255">
        <v>2510120</v>
      </c>
      <c r="L21" s="255" t="s">
        <v>168</v>
      </c>
      <c r="M21" s="255" t="s">
        <v>59</v>
      </c>
      <c r="N21" s="255" t="s">
        <v>180</v>
      </c>
      <c r="O21" s="255">
        <v>4153</v>
      </c>
      <c r="P21" s="229" t="s">
        <v>172</v>
      </c>
      <c r="Q21" s="230">
        <f>+'ANALITICO anual'!M52</f>
        <v>534287.91149999993</v>
      </c>
      <c r="R21" s="230">
        <f t="shared" si="8"/>
        <v>0</v>
      </c>
      <c r="S21" s="230">
        <f t="shared" si="9"/>
        <v>534287.91149999993</v>
      </c>
      <c r="T21" s="230">
        <f>+'ANALITICO anual'!N52</f>
        <v>0</v>
      </c>
      <c r="U21" s="230">
        <f>+'ANALITICO anual'!O52</f>
        <v>0</v>
      </c>
      <c r="V21" s="230">
        <f>+'ANALITICO anual'!P52</f>
        <v>0</v>
      </c>
      <c r="W21" s="230">
        <f>+'ANALITICO anual'!Q52</f>
        <v>0</v>
      </c>
      <c r="X21" s="230">
        <f>+'ANALITICO anual'!R52</f>
        <v>0</v>
      </c>
      <c r="Y21" s="230">
        <f>+'ANALITICO anual'!S52</f>
        <v>0</v>
      </c>
      <c r="Z21" s="230">
        <f>+'ANALITICO anual'!T52</f>
        <v>0</v>
      </c>
      <c r="AA21" s="230">
        <f>+'ANALITICO anual'!U52</f>
        <v>267143.95574999996</v>
      </c>
      <c r="AB21" s="230">
        <f>+'ANALITICO anual'!V52</f>
        <v>0</v>
      </c>
      <c r="AC21" s="230">
        <f>+'ANALITICO anual'!W52</f>
        <v>0</v>
      </c>
      <c r="AD21" s="230">
        <f>+'ANALITICO anual'!X52</f>
        <v>0</v>
      </c>
      <c r="AE21" s="230">
        <f>+'ANALITICO anual'!Y52</f>
        <v>267143.95574999996</v>
      </c>
      <c r="AF21" s="237">
        <f>+Q21-'ANALITICO anual'!M52</f>
        <v>0</v>
      </c>
    </row>
    <row r="22" spans="1:33" ht="15" customHeight="1" x14ac:dyDescent="0.2">
      <c r="A22" s="203" t="s">
        <v>165</v>
      </c>
      <c r="B22" s="203" t="s">
        <v>181</v>
      </c>
      <c r="C22" s="203" t="s">
        <v>182</v>
      </c>
      <c r="D22" s="213" t="s">
        <v>168</v>
      </c>
      <c r="E22" s="226"/>
      <c r="F22" s="222"/>
      <c r="G22" s="226"/>
      <c r="H22" s="219"/>
      <c r="I22" s="226"/>
      <c r="J22" s="226"/>
      <c r="K22" s="229">
        <v>1100120</v>
      </c>
      <c r="L22" s="231" t="s">
        <v>168</v>
      </c>
      <c r="M22" s="231" t="s">
        <v>59</v>
      </c>
      <c r="N22" s="231" t="s">
        <v>64</v>
      </c>
      <c r="O22" s="231">
        <v>4155</v>
      </c>
      <c r="P22" s="226" t="s">
        <v>183</v>
      </c>
      <c r="Q22" s="230">
        <f>+'ANALITICO anual'!M71</f>
        <v>5410.0800000000008</v>
      </c>
      <c r="R22" s="230">
        <f t="shared" si="8"/>
        <v>0</v>
      </c>
      <c r="S22" s="230">
        <f t="shared" si="9"/>
        <v>5410.0800000000008</v>
      </c>
      <c r="T22" s="230">
        <f>+'ANALITICO anual'!N71</f>
        <v>0</v>
      </c>
      <c r="U22" s="230">
        <f>+'ANALITICO anual'!O71</f>
        <v>0</v>
      </c>
      <c r="V22" s="230">
        <f>+'ANALITICO anual'!P71</f>
        <v>0</v>
      </c>
      <c r="W22" s="230">
        <f>+'ANALITICO anual'!Q71</f>
        <v>0</v>
      </c>
      <c r="X22" s="230">
        <f>+'ANALITICO anual'!R71</f>
        <v>0</v>
      </c>
      <c r="Y22" s="230">
        <f>+'ANALITICO anual'!S71</f>
        <v>1887.0000000000002</v>
      </c>
      <c r="Z22" s="230">
        <f>+'ANALITICO anual'!T71</f>
        <v>0</v>
      </c>
      <c r="AA22" s="230">
        <f>+'ANALITICO anual'!U71</f>
        <v>0</v>
      </c>
      <c r="AB22" s="230">
        <f>+'ANALITICO anual'!V71</f>
        <v>1636.0800000000002</v>
      </c>
      <c r="AC22" s="230">
        <f>+'ANALITICO anual'!W71</f>
        <v>0</v>
      </c>
      <c r="AD22" s="230">
        <f>+'ANALITICO anual'!X71</f>
        <v>1887.0000000000002</v>
      </c>
      <c r="AE22" s="230">
        <f>+'ANALITICO anual'!Y71</f>
        <v>0</v>
      </c>
      <c r="AF22" s="243">
        <f>+Q22-'ANALITICO anual'!M71</f>
        <v>0</v>
      </c>
    </row>
    <row r="23" spans="1:33" s="218" customFormat="1" ht="15" customHeight="1" x14ac:dyDescent="0.2">
      <c r="A23" s="203"/>
      <c r="B23" s="203" t="s">
        <v>160</v>
      </c>
      <c r="C23" s="203"/>
      <c r="D23" s="213"/>
      <c r="E23" s="210"/>
      <c r="F23" s="209"/>
      <c r="G23" s="210"/>
      <c r="H23" s="219"/>
      <c r="I23" s="210"/>
      <c r="J23" s="233" t="s">
        <v>65</v>
      </c>
      <c r="K23" s="234" t="s">
        <v>184</v>
      </c>
      <c r="L23" s="234"/>
      <c r="M23" s="234"/>
      <c r="N23" s="234"/>
      <c r="O23" s="234"/>
      <c r="P23" s="234"/>
      <c r="Q23" s="235">
        <f>SUM(Q24:Q27)</f>
        <v>645255.51362999983</v>
      </c>
      <c r="R23" s="235">
        <f t="shared" ref="R23:AD23" si="10">SUM(R24:R27)</f>
        <v>1.4551915228366852E-10</v>
      </c>
      <c r="S23" s="235">
        <f t="shared" si="10"/>
        <v>645255.51362999994</v>
      </c>
      <c r="T23" s="235">
        <f t="shared" si="10"/>
        <v>5247.8943611538471</v>
      </c>
      <c r="U23" s="235">
        <f t="shared" si="10"/>
        <v>9039.7692611538459</v>
      </c>
      <c r="V23" s="235">
        <f t="shared" si="10"/>
        <v>7256.934361153847</v>
      </c>
      <c r="W23" s="235">
        <f t="shared" si="10"/>
        <v>7426.0192611538469</v>
      </c>
      <c r="X23" s="235">
        <f t="shared" si="10"/>
        <v>9798.5943611538478</v>
      </c>
      <c r="Y23" s="235">
        <f t="shared" si="10"/>
        <v>9955.5192611538478</v>
      </c>
      <c r="Z23" s="235">
        <f t="shared" si="10"/>
        <v>5969.934361153847</v>
      </c>
      <c r="AA23" s="235">
        <f t="shared" si="10"/>
        <v>278848.72501115385</v>
      </c>
      <c r="AB23" s="235">
        <f t="shared" si="10"/>
        <v>11058.204361153847</v>
      </c>
      <c r="AC23" s="235">
        <f t="shared" si="10"/>
        <v>12544.594981153848</v>
      </c>
      <c r="AD23" s="235">
        <f t="shared" si="10"/>
        <v>9146.6443611538452</v>
      </c>
      <c r="AE23" s="235">
        <f>SUM(AE24:AE27)</f>
        <v>278962.67968730774</v>
      </c>
    </row>
    <row r="24" spans="1:33" ht="15" customHeight="1" x14ac:dyDescent="0.2">
      <c r="A24" s="203" t="s">
        <v>165</v>
      </c>
      <c r="B24" s="203" t="s">
        <v>174</v>
      </c>
      <c r="C24" s="203" t="s">
        <v>185</v>
      </c>
      <c r="D24" s="213" t="s">
        <v>168</v>
      </c>
      <c r="E24" s="226"/>
      <c r="F24" s="222"/>
      <c r="G24" s="226"/>
      <c r="H24" s="219"/>
      <c r="I24" s="226"/>
      <c r="J24" s="226"/>
      <c r="K24" s="229">
        <v>1100120</v>
      </c>
      <c r="L24" s="229" t="s">
        <v>168</v>
      </c>
      <c r="M24" s="229" t="s">
        <v>59</v>
      </c>
      <c r="N24" s="229" t="s">
        <v>111</v>
      </c>
      <c r="O24" s="229">
        <v>4152</v>
      </c>
      <c r="P24" s="229" t="s">
        <v>176</v>
      </c>
      <c r="Q24" s="230">
        <f>+'ANALITICO anual'!M81</f>
        <v>13245.77925</v>
      </c>
      <c r="R24" s="230">
        <f t="shared" ref="R24:R27" si="11">+S24-Q24</f>
        <v>0</v>
      </c>
      <c r="S24" s="230">
        <f>SUBTOTAL(9,T24:AE24)</f>
        <v>13245.779250000001</v>
      </c>
      <c r="T24" s="230">
        <f>+'ANALITICO anual'!N81</f>
        <v>2241.7395000000001</v>
      </c>
      <c r="U24" s="230">
        <f>+'ANALITICO anual'!O81</f>
        <v>1216.4295</v>
      </c>
      <c r="V24" s="230">
        <f>+'ANALITICO anual'!P81</f>
        <v>300.67950000000002</v>
      </c>
      <c r="W24" s="230">
        <f>+'ANALITICO anual'!Q81</f>
        <v>300.67950000000002</v>
      </c>
      <c r="X24" s="230">
        <f>+'ANALITICO anual'!R81</f>
        <v>2390.2395000000001</v>
      </c>
      <c r="Y24" s="230">
        <f>+'ANALITICO anual'!S81</f>
        <v>300.67950000000002</v>
      </c>
      <c r="Z24" s="230">
        <f>+'ANALITICO anual'!T81</f>
        <v>300.67950000000002</v>
      </c>
      <c r="AA24" s="230">
        <f>+'ANALITICO anual'!U81</f>
        <v>300.67950000000002</v>
      </c>
      <c r="AB24" s="230">
        <f>+'ANALITICO anual'!V81</f>
        <v>1474.4895000000001</v>
      </c>
      <c r="AC24" s="230">
        <f>+'ANALITICO anual'!W81</f>
        <v>3818.1247500000004</v>
      </c>
      <c r="AD24" s="230">
        <f>+'ANALITICO anual'!X81</f>
        <v>300.67950000000002</v>
      </c>
      <c r="AE24" s="230">
        <f>+'ANALITICO anual'!Y81</f>
        <v>300.67950000000002</v>
      </c>
    </row>
    <row r="25" spans="1:33" ht="15" customHeight="1" x14ac:dyDescent="0.2">
      <c r="A25" s="203" t="s">
        <v>165</v>
      </c>
      <c r="B25" s="203" t="s">
        <v>170</v>
      </c>
      <c r="C25" s="203" t="s">
        <v>186</v>
      </c>
      <c r="D25" s="213" t="s">
        <v>168</v>
      </c>
      <c r="E25" s="226"/>
      <c r="F25" s="222"/>
      <c r="G25" s="226"/>
      <c r="H25" s="224"/>
      <c r="I25" s="226"/>
      <c r="J25" s="226"/>
      <c r="K25" s="229">
        <v>1100120</v>
      </c>
      <c r="L25" s="236" t="s">
        <v>168</v>
      </c>
      <c r="M25" s="236" t="s">
        <v>59</v>
      </c>
      <c r="N25" s="236" t="s">
        <v>111</v>
      </c>
      <c r="O25" s="236">
        <v>4153</v>
      </c>
      <c r="P25" s="229" t="s">
        <v>172</v>
      </c>
      <c r="Q25" s="230">
        <f>+'ANALITICO anual'!M109-'ANALITICO anual'!M94</f>
        <v>92470.862879999913</v>
      </c>
      <c r="R25" s="230">
        <f t="shared" ref="R25" si="12">+S25-Q25</f>
        <v>1.4551915228366852E-10</v>
      </c>
      <c r="S25" s="230">
        <f t="shared" ref="S25" si="13">SUBTOTAL(9,T25:AE25)</f>
        <v>92470.862880000059</v>
      </c>
      <c r="T25" s="230">
        <f>+'ANALITICO anual'!N109</f>
        <v>3006.1548611538465</v>
      </c>
      <c r="U25" s="230">
        <f>+'ANALITICO anual'!O109</f>
        <v>7823.3397611538467</v>
      </c>
      <c r="V25" s="230">
        <f>+'ANALITICO anual'!P109</f>
        <v>6956.2548611538468</v>
      </c>
      <c r="W25" s="230">
        <f>+'ANALITICO anual'!Q109</f>
        <v>7125.3397611538467</v>
      </c>
      <c r="X25" s="230">
        <f>+'ANALITICO anual'!R109</f>
        <v>7408.3548611538472</v>
      </c>
      <c r="Y25" s="230">
        <f>+'ANALITICO anual'!S109</f>
        <v>7823.3397611538467</v>
      </c>
      <c r="Z25" s="230">
        <f>+'ANALITICO anual'!T109</f>
        <v>5669.2548611538468</v>
      </c>
      <c r="AA25" s="230">
        <f>+'ANALITICO anual'!U109-'ANALITICO anual'!U94</f>
        <v>11404.089761153853</v>
      </c>
      <c r="AB25" s="230">
        <f>+'ANALITICO anual'!V109</f>
        <v>7995.7548611538468</v>
      </c>
      <c r="AC25" s="230">
        <f>+'ANALITICO anual'!W109</f>
        <v>8726.4702311538476</v>
      </c>
      <c r="AD25" s="230">
        <f>+'ANALITICO anual'!X109</f>
        <v>7014.464861153846</v>
      </c>
      <c r="AE25" s="230">
        <f>+'ANALITICO anual'!Y109-'ANALITICO anual'!Y94</f>
        <v>11518.044437307748</v>
      </c>
      <c r="AF25" s="230"/>
      <c r="AG25" s="230"/>
    </row>
    <row r="26" spans="1:33" ht="15" customHeight="1" x14ac:dyDescent="0.2">
      <c r="A26" s="203" t="s">
        <v>165</v>
      </c>
      <c r="B26" s="203" t="s">
        <v>170</v>
      </c>
      <c r="C26" s="203" t="s">
        <v>186</v>
      </c>
      <c r="D26" s="213" t="s">
        <v>168</v>
      </c>
      <c r="E26" s="226"/>
      <c r="F26" s="222"/>
      <c r="G26" s="226"/>
      <c r="H26" s="219"/>
      <c r="I26" s="226"/>
      <c r="J26" s="226"/>
      <c r="K26" s="255">
        <v>2510120</v>
      </c>
      <c r="L26" s="236" t="s">
        <v>168</v>
      </c>
      <c r="M26" s="236" t="s">
        <v>59</v>
      </c>
      <c r="N26" s="236" t="s">
        <v>212</v>
      </c>
      <c r="O26" s="236">
        <v>4153</v>
      </c>
      <c r="P26" s="229" t="s">
        <v>172</v>
      </c>
      <c r="Q26" s="230">
        <f>+'ANALITICO anual'!M94</f>
        <v>534287.91149999993</v>
      </c>
      <c r="R26" s="230">
        <f t="shared" si="11"/>
        <v>0</v>
      </c>
      <c r="S26" s="230">
        <f t="shared" ref="S26:S27" si="14">SUBTOTAL(9,T26:AE26)</f>
        <v>534287.91149999993</v>
      </c>
      <c r="T26" s="230"/>
      <c r="U26" s="230"/>
      <c r="V26" s="230"/>
      <c r="W26" s="230"/>
      <c r="X26" s="230"/>
      <c r="Y26" s="230"/>
      <c r="Z26" s="230"/>
      <c r="AA26" s="230">
        <f>+'ANALITICO anual'!U94</f>
        <v>267143.95574999996</v>
      </c>
      <c r="AB26" s="230"/>
      <c r="AC26" s="230"/>
      <c r="AD26" s="230"/>
      <c r="AE26" s="230">
        <f>+'ANALITICO anual'!Y94</f>
        <v>267143.95574999996</v>
      </c>
      <c r="AF26" s="230"/>
      <c r="AG26" s="230"/>
    </row>
    <row r="27" spans="1:33" ht="15" customHeight="1" x14ac:dyDescent="0.2">
      <c r="A27" s="203" t="s">
        <v>165</v>
      </c>
      <c r="B27" s="203" t="s">
        <v>187</v>
      </c>
      <c r="C27" s="203" t="s">
        <v>188</v>
      </c>
      <c r="D27" s="213" t="s">
        <v>168</v>
      </c>
      <c r="E27" s="226"/>
      <c r="F27" s="222"/>
      <c r="G27" s="226"/>
      <c r="H27" s="219"/>
      <c r="I27" s="226"/>
      <c r="J27" s="226"/>
      <c r="K27" s="229">
        <v>1100120</v>
      </c>
      <c r="L27" s="231" t="s">
        <v>168</v>
      </c>
      <c r="M27" s="231" t="s">
        <v>59</v>
      </c>
      <c r="N27" s="231" t="s">
        <v>111</v>
      </c>
      <c r="O27" s="231">
        <v>4155</v>
      </c>
      <c r="P27" s="226" t="s">
        <v>189</v>
      </c>
      <c r="Q27" s="230">
        <f>+'ANALITICO anual'!M113</f>
        <v>5250.96</v>
      </c>
      <c r="R27" s="230">
        <f t="shared" si="11"/>
        <v>0</v>
      </c>
      <c r="S27" s="230">
        <f t="shared" si="14"/>
        <v>5250.96</v>
      </c>
      <c r="T27" s="230">
        <f>+'ANALITICO anual'!N71</f>
        <v>0</v>
      </c>
      <c r="U27" s="230">
        <f>+'ANALITICO anual'!O113</f>
        <v>0</v>
      </c>
      <c r="V27" s="230">
        <f>+'ANALITICO anual'!P113</f>
        <v>0</v>
      </c>
      <c r="W27" s="230">
        <f>+'ANALITICO anual'!Q113</f>
        <v>0</v>
      </c>
      <c r="X27" s="230">
        <f>+'ANALITICO anual'!R113</f>
        <v>0</v>
      </c>
      <c r="Y27" s="230">
        <f>+'ANALITICO anual'!S113</f>
        <v>1831.5</v>
      </c>
      <c r="Z27" s="230">
        <f>+'ANALITICO anual'!T113</f>
        <v>0</v>
      </c>
      <c r="AA27" s="230">
        <f>+'ANALITICO anual'!U113</f>
        <v>0</v>
      </c>
      <c r="AB27" s="230">
        <f>+'ANALITICO anual'!V113</f>
        <v>1587.96</v>
      </c>
      <c r="AC27" s="230">
        <f>+'ANALITICO anual'!W113</f>
        <v>0</v>
      </c>
      <c r="AD27" s="230">
        <f>+'ANALITICO anual'!X113</f>
        <v>1831.5</v>
      </c>
      <c r="AE27" s="230">
        <f>+'ANALITICO anual'!Y113</f>
        <v>0</v>
      </c>
    </row>
    <row r="28" spans="1:33" s="218" customFormat="1" ht="14.25" customHeight="1" x14ac:dyDescent="0.2">
      <c r="A28" s="203"/>
      <c r="B28" s="203" t="s">
        <v>160</v>
      </c>
      <c r="C28" s="203"/>
      <c r="D28" s="213"/>
      <c r="E28" s="210"/>
      <c r="F28" s="209"/>
      <c r="G28" s="210"/>
      <c r="H28" s="219"/>
      <c r="I28" s="210"/>
      <c r="J28" s="233" t="s">
        <v>66</v>
      </c>
      <c r="K28" s="295" t="s">
        <v>190</v>
      </c>
      <c r="L28" s="295"/>
      <c r="M28" s="295"/>
      <c r="N28" s="295"/>
      <c r="O28" s="295"/>
      <c r="P28" s="295"/>
      <c r="Q28" s="235">
        <f>SUM(Q29:Q31)</f>
        <v>110967.60213</v>
      </c>
      <c r="R28" s="235">
        <f t="shared" ref="R28" si="15">SUM(R29:R31)</f>
        <v>0</v>
      </c>
      <c r="S28" s="235">
        <f>SUM(S29:S31)</f>
        <v>110967.60213000001</v>
      </c>
      <c r="T28" s="235">
        <f t="shared" ref="T28:AD28" si="16">SUM(T29:T31)</f>
        <v>5238.8943611538471</v>
      </c>
      <c r="U28" s="235">
        <f t="shared" si="16"/>
        <v>9030.7692611538459</v>
      </c>
      <c r="V28" s="235">
        <f t="shared" si="16"/>
        <v>7247.934361153847</v>
      </c>
      <c r="W28" s="235">
        <f t="shared" si="16"/>
        <v>7417.0192611538469</v>
      </c>
      <c r="X28" s="235">
        <f t="shared" si="16"/>
        <v>9789.5943611538478</v>
      </c>
      <c r="Y28" s="235">
        <f t="shared" si="16"/>
        <v>9946.5192611538478</v>
      </c>
      <c r="Z28" s="235">
        <f t="shared" si="16"/>
        <v>5960.934361153847</v>
      </c>
      <c r="AA28" s="235">
        <f t="shared" si="16"/>
        <v>10695.769261153846</v>
      </c>
      <c r="AB28" s="235">
        <f t="shared" si="16"/>
        <v>11049.204361153847</v>
      </c>
      <c r="AC28" s="235">
        <f t="shared" si="16"/>
        <v>12535.594981153848</v>
      </c>
      <c r="AD28" s="235">
        <f t="shared" si="16"/>
        <v>10213.244361153846</v>
      </c>
      <c r="AE28" s="235">
        <f>SUM(AE29:AE31)</f>
        <v>11842.123937307693</v>
      </c>
    </row>
    <row r="29" spans="1:33" ht="15" customHeight="1" x14ac:dyDescent="0.2">
      <c r="A29" s="203" t="s">
        <v>165</v>
      </c>
      <c r="B29" s="203" t="s">
        <v>174</v>
      </c>
      <c r="C29" s="203" t="s">
        <v>191</v>
      </c>
      <c r="D29" s="213" t="s">
        <v>168</v>
      </c>
      <c r="E29" s="226"/>
      <c r="F29" s="222"/>
      <c r="G29" s="226"/>
      <c r="H29" s="219"/>
      <c r="I29" s="226"/>
      <c r="J29" s="226"/>
      <c r="K29" s="229">
        <v>1100120</v>
      </c>
      <c r="L29" s="229" t="s">
        <v>168</v>
      </c>
      <c r="M29" s="229" t="s">
        <v>59</v>
      </c>
      <c r="N29" s="229" t="s">
        <v>112</v>
      </c>
      <c r="O29" s="229">
        <v>4152</v>
      </c>
      <c r="P29" s="229" t="s">
        <v>176</v>
      </c>
      <c r="Q29" s="230">
        <f>+'ANALITICO anual'!M123</f>
        <v>13245.77925</v>
      </c>
      <c r="R29" s="230">
        <f t="shared" ref="R29:R31" si="17">+S29-Q29</f>
        <v>0</v>
      </c>
      <c r="S29" s="230">
        <f t="shared" ref="S29:S31" si="18">SUBTOTAL(9,T29:AE29)</f>
        <v>13245.779250000001</v>
      </c>
      <c r="T29" s="230">
        <f>+'ANALITICO anual'!N123</f>
        <v>2241.7395000000001</v>
      </c>
      <c r="U29" s="230">
        <f>+'ANALITICO anual'!O123</f>
        <v>1216.4295</v>
      </c>
      <c r="V29" s="230">
        <f>+'ANALITICO anual'!P123</f>
        <v>300.67950000000002</v>
      </c>
      <c r="W29" s="230">
        <f>+'ANALITICO anual'!Q123</f>
        <v>300.67950000000002</v>
      </c>
      <c r="X29" s="230">
        <f>+'ANALITICO anual'!R123</f>
        <v>2390.2395000000001</v>
      </c>
      <c r="Y29" s="230">
        <f>+'ANALITICO anual'!S123</f>
        <v>300.67950000000002</v>
      </c>
      <c r="Z29" s="230">
        <f>+'ANALITICO anual'!T123</f>
        <v>300.67950000000002</v>
      </c>
      <c r="AA29" s="230">
        <f>+'ANALITICO anual'!U123</f>
        <v>300.67950000000002</v>
      </c>
      <c r="AB29" s="230">
        <f>+'ANALITICO anual'!V123</f>
        <v>1474.4895000000001</v>
      </c>
      <c r="AC29" s="230">
        <f>+'ANALITICO anual'!W123</f>
        <v>3818.1247500000004</v>
      </c>
      <c r="AD29" s="230">
        <f>+'ANALITICO anual'!X123</f>
        <v>300.67950000000002</v>
      </c>
      <c r="AE29" s="230">
        <f>+'ANALITICO anual'!Y123</f>
        <v>300.67950000000002</v>
      </c>
    </row>
    <row r="30" spans="1:33" ht="15" customHeight="1" x14ac:dyDescent="0.2">
      <c r="A30" s="203" t="s">
        <v>165</v>
      </c>
      <c r="B30" s="203" t="s">
        <v>170</v>
      </c>
      <c r="C30" s="203" t="s">
        <v>192</v>
      </c>
      <c r="D30" s="213" t="s">
        <v>168</v>
      </c>
      <c r="E30" s="226"/>
      <c r="F30" s="222"/>
      <c r="G30" s="226"/>
      <c r="H30" s="219"/>
      <c r="I30" s="226"/>
      <c r="J30" s="226"/>
      <c r="K30" s="229">
        <v>1100120</v>
      </c>
      <c r="L30" s="236" t="s">
        <v>168</v>
      </c>
      <c r="M30" s="236" t="s">
        <v>59</v>
      </c>
      <c r="N30" s="236" t="s">
        <v>112</v>
      </c>
      <c r="O30" s="236">
        <v>4153</v>
      </c>
      <c r="P30" s="229" t="s">
        <v>172</v>
      </c>
      <c r="Q30" s="230">
        <f>+'ANALITICO anual'!M151</f>
        <v>92470.862880000001</v>
      </c>
      <c r="R30" s="230">
        <f t="shared" si="17"/>
        <v>0</v>
      </c>
      <c r="S30" s="230">
        <f t="shared" si="18"/>
        <v>92470.862880000001</v>
      </c>
      <c r="T30" s="230">
        <f>+'ANALITICO anual'!N151</f>
        <v>2997.1548611538465</v>
      </c>
      <c r="U30" s="230">
        <f>+'ANALITICO anual'!O151</f>
        <v>7814.3397611538467</v>
      </c>
      <c r="V30" s="230">
        <f>+'ANALITICO anual'!P151</f>
        <v>6947.2548611538468</v>
      </c>
      <c r="W30" s="230">
        <f>+'ANALITICO anual'!Q151</f>
        <v>7116.3397611538467</v>
      </c>
      <c r="X30" s="230">
        <f>+'ANALITICO anual'!R151</f>
        <v>7399.3548611538472</v>
      </c>
      <c r="Y30" s="230">
        <f>+'ANALITICO anual'!S151</f>
        <v>7814.3397611538467</v>
      </c>
      <c r="Z30" s="230">
        <f>+'ANALITICO anual'!T151</f>
        <v>5660.2548611538468</v>
      </c>
      <c r="AA30" s="230">
        <f>+'ANALITICO anual'!U151</f>
        <v>10395.089761153846</v>
      </c>
      <c r="AB30" s="230">
        <f>+'ANALITICO anual'!V151</f>
        <v>7986.7548611538468</v>
      </c>
      <c r="AC30" s="230">
        <f>+'ANALITICO anual'!W151</f>
        <v>8717.4702311538476</v>
      </c>
      <c r="AD30" s="230">
        <f>+'ANALITICO anual'!X151</f>
        <v>8081.0648611538463</v>
      </c>
      <c r="AE30" s="230">
        <f>+'ANALITICO anual'!Y151</f>
        <v>11541.444437307693</v>
      </c>
    </row>
    <row r="31" spans="1:33" ht="15" customHeight="1" x14ac:dyDescent="0.2">
      <c r="A31" s="203" t="s">
        <v>165</v>
      </c>
      <c r="B31" s="203" t="s">
        <v>187</v>
      </c>
      <c r="C31" s="203" t="s">
        <v>193</v>
      </c>
      <c r="D31" s="213" t="s">
        <v>168</v>
      </c>
      <c r="E31" s="226"/>
      <c r="F31" s="222"/>
      <c r="G31" s="226"/>
      <c r="H31" s="219"/>
      <c r="I31" s="226"/>
      <c r="J31" s="226"/>
      <c r="K31" s="229">
        <v>1100120</v>
      </c>
      <c r="L31" s="231" t="s">
        <v>168</v>
      </c>
      <c r="M31" s="231" t="s">
        <v>59</v>
      </c>
      <c r="N31" s="231" t="s">
        <v>112</v>
      </c>
      <c r="O31" s="231">
        <v>4155</v>
      </c>
      <c r="P31" s="226" t="s">
        <v>189</v>
      </c>
      <c r="Q31" s="230">
        <f>+'ANALITICO anual'!M155</f>
        <v>5250.96</v>
      </c>
      <c r="R31" s="230">
        <f t="shared" si="17"/>
        <v>0</v>
      </c>
      <c r="S31" s="230">
        <f t="shared" si="18"/>
        <v>5250.96</v>
      </c>
      <c r="T31" s="230">
        <f>+'ANALITICO anual'!N155</f>
        <v>0</v>
      </c>
      <c r="U31" s="230">
        <f>+'ANALITICO anual'!O155</f>
        <v>0</v>
      </c>
      <c r="V31" s="230">
        <f>+'ANALITICO anual'!P155</f>
        <v>0</v>
      </c>
      <c r="W31" s="230">
        <f>+'ANALITICO anual'!Q155</f>
        <v>0</v>
      </c>
      <c r="X31" s="230">
        <f>+'ANALITICO anual'!R155</f>
        <v>0</v>
      </c>
      <c r="Y31" s="230">
        <f>+'ANALITICO anual'!S155</f>
        <v>1831.5</v>
      </c>
      <c r="Z31" s="230">
        <f>+'ANALITICO anual'!T155</f>
        <v>0</v>
      </c>
      <c r="AA31" s="230">
        <f>+'ANALITICO anual'!U155</f>
        <v>0</v>
      </c>
      <c r="AB31" s="230">
        <f>+'ANALITICO anual'!V155</f>
        <v>1587.96</v>
      </c>
      <c r="AC31" s="230">
        <f>+'ANALITICO anual'!W155</f>
        <v>0</v>
      </c>
      <c r="AD31" s="230">
        <f>+'ANALITICO anual'!X155</f>
        <v>1831.5</v>
      </c>
      <c r="AE31" s="230">
        <f>+'ANALITICO anual'!Y155</f>
        <v>0</v>
      </c>
    </row>
    <row r="32" spans="1:33" s="218" customFormat="1" ht="15" customHeight="1" x14ac:dyDescent="0.2">
      <c r="A32" s="203"/>
      <c r="B32" s="203" t="s">
        <v>160</v>
      </c>
      <c r="C32" s="203" t="s">
        <v>160</v>
      </c>
      <c r="D32" s="213"/>
      <c r="E32" s="210"/>
      <c r="F32" s="209"/>
      <c r="G32" s="210"/>
      <c r="H32" s="219"/>
      <c r="I32" s="232" t="s">
        <v>67</v>
      </c>
      <c r="J32" s="227" t="s">
        <v>259</v>
      </c>
      <c r="K32" s="227"/>
      <c r="L32" s="227"/>
      <c r="M32" s="227"/>
      <c r="N32" s="227"/>
      <c r="O32" s="227"/>
      <c r="P32" s="227"/>
      <c r="Q32" s="228">
        <f>+Q33+Q38</f>
        <v>794226.52800000017</v>
      </c>
      <c r="R32" s="228">
        <f t="shared" ref="R32" si="19">+R33+R38</f>
        <v>-3.0000000551808625E-3</v>
      </c>
      <c r="S32" s="228">
        <f>+S33+S38</f>
        <v>794226.52500000014</v>
      </c>
      <c r="T32" s="228">
        <f t="shared" ref="T32" si="20">+T33+T38</f>
        <v>15898.154730769231</v>
      </c>
      <c r="U32" s="228">
        <f t="shared" ref="U32:AD32" si="21">+U33+U38</f>
        <v>27388.694730769232</v>
      </c>
      <c r="V32" s="228">
        <f t="shared" si="21"/>
        <v>21536.164730769233</v>
      </c>
      <c r="W32" s="228">
        <f t="shared" si="21"/>
        <v>22401.694730769232</v>
      </c>
      <c r="X32" s="228">
        <f t="shared" si="21"/>
        <v>29688.164730769233</v>
      </c>
      <c r="Y32" s="228">
        <f t="shared" si="21"/>
        <v>30163.694730769232</v>
      </c>
      <c r="Z32" s="228">
        <f t="shared" si="21"/>
        <v>18086.164730769233</v>
      </c>
      <c r="AA32" s="228">
        <f t="shared" si="21"/>
        <v>262869.23173076921</v>
      </c>
      <c r="AB32" s="228">
        <f t="shared" si="21"/>
        <v>33505.164730769233</v>
      </c>
      <c r="AC32" s="228">
        <f t="shared" si="21"/>
        <v>38459.378730769226</v>
      </c>
      <c r="AD32" s="228">
        <f t="shared" si="21"/>
        <v>29373.164730769233</v>
      </c>
      <c r="AE32" s="228">
        <f>+AE33+AE38</f>
        <v>264856.85196153849</v>
      </c>
    </row>
    <row r="33" spans="1:31" s="218" customFormat="1" ht="14.25" customHeight="1" x14ac:dyDescent="0.2">
      <c r="A33" s="203"/>
      <c r="B33" s="203" t="s">
        <v>160</v>
      </c>
      <c r="C33" s="203"/>
      <c r="D33" s="213"/>
      <c r="E33" s="210"/>
      <c r="F33" s="209"/>
      <c r="G33" s="210"/>
      <c r="H33" s="219"/>
      <c r="I33" s="210"/>
      <c r="J33" s="233" t="s">
        <v>61</v>
      </c>
      <c r="K33" s="295" t="s">
        <v>125</v>
      </c>
      <c r="L33" s="295"/>
      <c r="M33" s="295"/>
      <c r="N33" s="295"/>
      <c r="O33" s="295"/>
      <c r="P33" s="295"/>
      <c r="Q33" s="235">
        <f>SUM(Q34:Q37)</f>
        <v>626093.7975000001</v>
      </c>
      <c r="R33" s="235">
        <f t="shared" ref="R33" si="22">SUM(R34:R37)</f>
        <v>-3.0000000551808625E-3</v>
      </c>
      <c r="S33" s="235">
        <f>SUM(S34:S37)</f>
        <v>626093.79450000008</v>
      </c>
      <c r="T33" s="235">
        <f t="shared" ref="T33" si="23">SUM(T34:T37)</f>
        <v>7949.0723653846153</v>
      </c>
      <c r="U33" s="235">
        <f t="shared" ref="U33:AD33" si="24">SUM(U34:U37)</f>
        <v>13694.347365384616</v>
      </c>
      <c r="V33" s="235">
        <f t="shared" si="24"/>
        <v>10993.082365384616</v>
      </c>
      <c r="W33" s="235">
        <f t="shared" si="24"/>
        <v>11200.847365384616</v>
      </c>
      <c r="X33" s="235">
        <f t="shared" si="24"/>
        <v>14844.082365384616</v>
      </c>
      <c r="Y33" s="235">
        <f t="shared" si="24"/>
        <v>15081.847365384616</v>
      </c>
      <c r="Z33" s="235">
        <f t="shared" si="24"/>
        <v>9043.0823653846164</v>
      </c>
      <c r="AA33" s="235">
        <f t="shared" si="24"/>
        <v>246424.88436538461</v>
      </c>
      <c r="AB33" s="235">
        <f t="shared" si="24"/>
        <v>16752.582365384616</v>
      </c>
      <c r="AC33" s="235">
        <f t="shared" si="24"/>
        <v>19004.689365384613</v>
      </c>
      <c r="AD33" s="235">
        <f t="shared" si="24"/>
        <v>14186.582365384616</v>
      </c>
      <c r="AE33" s="235">
        <f>SUM(AE34:AE37)</f>
        <v>246918.69448076925</v>
      </c>
    </row>
    <row r="34" spans="1:31" ht="15" customHeight="1" x14ac:dyDescent="0.2">
      <c r="A34" s="203" t="s">
        <v>165</v>
      </c>
      <c r="B34" s="203" t="s">
        <v>174</v>
      </c>
      <c r="C34" s="203" t="s">
        <v>194</v>
      </c>
      <c r="D34" s="213" t="s">
        <v>168</v>
      </c>
      <c r="E34" s="226"/>
      <c r="F34" s="222"/>
      <c r="G34" s="226"/>
      <c r="H34" s="219"/>
      <c r="I34" s="226"/>
      <c r="J34" s="226"/>
      <c r="K34" s="229">
        <v>1100120</v>
      </c>
      <c r="L34" s="229" t="s">
        <v>168</v>
      </c>
      <c r="M34" s="229" t="s">
        <v>59</v>
      </c>
      <c r="N34" s="229" t="s">
        <v>113</v>
      </c>
      <c r="O34" s="229">
        <v>4152</v>
      </c>
      <c r="P34" s="229" t="s">
        <v>176</v>
      </c>
      <c r="Q34" s="230">
        <f>+'ANALITICO anual'!M166</f>
        <v>20069.362500000003</v>
      </c>
      <c r="R34" s="230">
        <f t="shared" ref="R34:R37" si="25">+S34-Q34</f>
        <v>0</v>
      </c>
      <c r="S34" s="230">
        <f t="shared" ref="S34:S37" si="26">SUBTOTAL(9,T34:AE34)</f>
        <v>20069.362500000003</v>
      </c>
      <c r="T34" s="230">
        <f>+'ANALITICO anual'!N166</f>
        <v>3396.5749999999998</v>
      </c>
      <c r="U34" s="230">
        <f>+'ANALITICO anual'!O166</f>
        <v>1843.075</v>
      </c>
      <c r="V34" s="230">
        <f>+'ANALITICO anual'!P166</f>
        <v>455.57499999999999</v>
      </c>
      <c r="W34" s="230">
        <f>+'ANALITICO anual'!Q166</f>
        <v>455.57499999999999</v>
      </c>
      <c r="X34" s="230">
        <f>+'ANALITICO anual'!R166</f>
        <v>3621.5749999999998</v>
      </c>
      <c r="Y34" s="230">
        <f>+'ANALITICO anual'!S166</f>
        <v>455.57499999999999</v>
      </c>
      <c r="Z34" s="230">
        <f>+'ANALITICO anual'!T166</f>
        <v>455.57499999999999</v>
      </c>
      <c r="AA34" s="230">
        <f>+'ANALITICO anual'!U166</f>
        <v>455.57499999999999</v>
      </c>
      <c r="AB34" s="230">
        <f>+'ANALITICO anual'!V166</f>
        <v>2234.0749999999998</v>
      </c>
      <c r="AC34" s="230">
        <f>+'ANALITICO anual'!W166</f>
        <v>5785.0375000000004</v>
      </c>
      <c r="AD34" s="230">
        <f>+'ANALITICO anual'!X166</f>
        <v>455.57499999999999</v>
      </c>
      <c r="AE34" s="230">
        <f>+'ANALITICO anual'!Y166</f>
        <v>455.57499999999999</v>
      </c>
    </row>
    <row r="35" spans="1:31" ht="15" customHeight="1" x14ac:dyDescent="0.2">
      <c r="A35" s="203" t="s">
        <v>165</v>
      </c>
      <c r="B35" s="203" t="s">
        <v>170</v>
      </c>
      <c r="C35" s="203" t="s">
        <v>195</v>
      </c>
      <c r="D35" s="213" t="s">
        <v>168</v>
      </c>
      <c r="E35" s="226"/>
      <c r="F35" s="222"/>
      <c r="G35" s="226"/>
      <c r="H35" s="224"/>
      <c r="I35" s="226"/>
      <c r="J35" s="226"/>
      <c r="K35" s="229">
        <v>1100120</v>
      </c>
      <c r="L35" s="236" t="s">
        <v>168</v>
      </c>
      <c r="M35" s="236" t="s">
        <v>59</v>
      </c>
      <c r="N35" s="236" t="s">
        <v>113</v>
      </c>
      <c r="O35" s="236">
        <v>4153</v>
      </c>
      <c r="P35" s="229" t="s">
        <v>172</v>
      </c>
      <c r="Q35" s="230">
        <f>+'ANALITICO anual'!M194-'ANALITICO anual'!M179</f>
        <v>140107.36800000007</v>
      </c>
      <c r="R35" s="230">
        <f t="shared" ref="R35" si="27">+S35-Q35</f>
        <v>-3.0000000551808625E-3</v>
      </c>
      <c r="S35" s="230">
        <f t="shared" ref="S35" si="28">SUBTOTAL(9,T35:AE35)</f>
        <v>140107.36500000002</v>
      </c>
      <c r="T35" s="230">
        <f>+'ANALITICO anual'!N194-0.01</f>
        <v>4552.4973653846155</v>
      </c>
      <c r="U35" s="230">
        <f>+'ANALITICO anual'!O194</f>
        <v>11851.272365384615</v>
      </c>
      <c r="V35" s="230">
        <f>+'ANALITICO anual'!P194</f>
        <v>10537.507365384616</v>
      </c>
      <c r="W35" s="230">
        <f>+'ANALITICO anual'!Q194</f>
        <v>10745.272365384615</v>
      </c>
      <c r="X35" s="230">
        <f>+'ANALITICO anual'!R194</f>
        <v>11222.507365384616</v>
      </c>
      <c r="Y35" s="230">
        <f>+'ANALITICO anual'!S194</f>
        <v>11851.272365384615</v>
      </c>
      <c r="Z35" s="230">
        <f>+'ANALITICO anual'!T194</f>
        <v>8587.5073653846157</v>
      </c>
      <c r="AA35" s="230">
        <f>+'ANALITICO anual'!U194-228980.53</f>
        <v>16988.77586538461</v>
      </c>
      <c r="AB35" s="230">
        <f>+'ANALITICO anual'!V194</f>
        <v>12112.507365384616</v>
      </c>
      <c r="AC35" s="230">
        <f>+'ANALITICO anual'!W194</f>
        <v>13219.651865384614</v>
      </c>
      <c r="AD35" s="230">
        <f>+'ANALITICO anual'!X194</f>
        <v>10956.007365384616</v>
      </c>
      <c r="AE35" s="230">
        <f>+'ANALITICO anual'!Y194-228980.53</f>
        <v>17482.585980769247</v>
      </c>
    </row>
    <row r="36" spans="1:31" ht="15" customHeight="1" x14ac:dyDescent="0.2">
      <c r="A36" s="203" t="s">
        <v>165</v>
      </c>
      <c r="B36" s="203" t="s">
        <v>170</v>
      </c>
      <c r="C36" s="203" t="s">
        <v>195</v>
      </c>
      <c r="D36" s="213" t="s">
        <v>168</v>
      </c>
      <c r="E36" s="226"/>
      <c r="F36" s="222"/>
      <c r="G36" s="226"/>
      <c r="H36" s="219"/>
      <c r="I36" s="226"/>
      <c r="J36" s="226"/>
      <c r="K36" s="255">
        <v>2510120</v>
      </c>
      <c r="L36" s="236" t="s">
        <v>168</v>
      </c>
      <c r="M36" s="236" t="s">
        <v>59</v>
      </c>
      <c r="N36" s="236" t="s">
        <v>213</v>
      </c>
      <c r="O36" s="236">
        <v>4153</v>
      </c>
      <c r="P36" s="229" t="s">
        <v>172</v>
      </c>
      <c r="Q36" s="230">
        <f>+'ANALITICO anual'!M179</f>
        <v>457961.06699999998</v>
      </c>
      <c r="R36" s="230">
        <f t="shared" si="25"/>
        <v>0</v>
      </c>
      <c r="S36" s="230">
        <f t="shared" si="26"/>
        <v>457961.06699999998</v>
      </c>
      <c r="T36" s="230"/>
      <c r="U36" s="230"/>
      <c r="V36" s="230"/>
      <c r="W36" s="230"/>
      <c r="X36" s="230"/>
      <c r="Y36" s="230"/>
      <c r="Z36" s="230"/>
      <c r="AA36" s="230">
        <f>+'ANALITICO anual'!U179</f>
        <v>228980.53349999999</v>
      </c>
      <c r="AB36" s="230">
        <f>+'ANALITICO anual'!V179</f>
        <v>0</v>
      </c>
      <c r="AC36" s="230">
        <f>+'ANALITICO anual'!W179</f>
        <v>0</v>
      </c>
      <c r="AD36" s="230">
        <f>+'ANALITICO anual'!X179</f>
        <v>0</v>
      </c>
      <c r="AE36" s="230">
        <f>+'ANALITICO anual'!Y179</f>
        <v>228980.53349999999</v>
      </c>
    </row>
    <row r="37" spans="1:31" ht="15" customHeight="1" x14ac:dyDescent="0.2">
      <c r="A37" s="203" t="s">
        <v>165</v>
      </c>
      <c r="B37" s="203" t="s">
        <v>187</v>
      </c>
      <c r="C37" s="203" t="s">
        <v>196</v>
      </c>
      <c r="D37" s="213" t="s">
        <v>168</v>
      </c>
      <c r="E37" s="226"/>
      <c r="F37" s="222"/>
      <c r="G37" s="226"/>
      <c r="H37" s="219"/>
      <c r="I37" s="226"/>
      <c r="J37" s="226"/>
      <c r="K37" s="229">
        <v>1100120</v>
      </c>
      <c r="L37" s="231" t="s">
        <v>168</v>
      </c>
      <c r="M37" s="231" t="s">
        <v>59</v>
      </c>
      <c r="N37" s="231" t="s">
        <v>113</v>
      </c>
      <c r="O37" s="231">
        <v>4155</v>
      </c>
      <c r="P37" s="226" t="s">
        <v>189</v>
      </c>
      <c r="Q37" s="230">
        <f>+'ANALITICO anual'!M198</f>
        <v>7956</v>
      </c>
      <c r="R37" s="230">
        <f t="shared" si="25"/>
        <v>0</v>
      </c>
      <c r="S37" s="230">
        <f t="shared" si="26"/>
        <v>7956</v>
      </c>
      <c r="T37" s="230">
        <f>+'ANALITICO anual'!N198</f>
        <v>0</v>
      </c>
      <c r="U37" s="230">
        <f>+'ANALITICO anual'!O198</f>
        <v>0</v>
      </c>
      <c r="V37" s="230">
        <f>+'ANALITICO anual'!P198</f>
        <v>0</v>
      </c>
      <c r="W37" s="230">
        <f>+'ANALITICO anual'!Q198</f>
        <v>0</v>
      </c>
      <c r="X37" s="230">
        <f>+'ANALITICO anual'!R198</f>
        <v>0</v>
      </c>
      <c r="Y37" s="230">
        <f>+'ANALITICO anual'!S198</f>
        <v>2775</v>
      </c>
      <c r="Z37" s="230">
        <f>+'ANALITICO anual'!T198</f>
        <v>0</v>
      </c>
      <c r="AA37" s="230">
        <f>+'ANALITICO anual'!U198</f>
        <v>0</v>
      </c>
      <c r="AB37" s="230">
        <f>+'ANALITICO anual'!V198</f>
        <v>2406</v>
      </c>
      <c r="AC37" s="230">
        <f>+'ANALITICO anual'!W198</f>
        <v>0</v>
      </c>
      <c r="AD37" s="230">
        <f>+'ANALITICO anual'!X198</f>
        <v>2775</v>
      </c>
      <c r="AE37" s="230">
        <f>+'ANALITICO anual'!Y198</f>
        <v>0</v>
      </c>
    </row>
    <row r="38" spans="1:31" s="218" customFormat="1" ht="14.25" customHeight="1" x14ac:dyDescent="0.2">
      <c r="A38" s="203"/>
      <c r="B38" s="203" t="s">
        <v>160</v>
      </c>
      <c r="C38" s="203"/>
      <c r="D38" s="213"/>
      <c r="E38" s="210"/>
      <c r="F38" s="209"/>
      <c r="G38" s="210"/>
      <c r="H38" s="219"/>
      <c r="I38" s="226"/>
      <c r="J38" s="233" t="s">
        <v>65</v>
      </c>
      <c r="K38" s="295" t="s">
        <v>128</v>
      </c>
      <c r="L38" s="295"/>
      <c r="M38" s="295"/>
      <c r="N38" s="295"/>
      <c r="O38" s="295"/>
      <c r="P38" s="295"/>
      <c r="Q38" s="235">
        <f>SUM(Q39:Q41)</f>
        <v>168132.73050000001</v>
      </c>
      <c r="R38" s="235">
        <f t="shared" ref="R38" si="29">SUM(R39:R41)</f>
        <v>0</v>
      </c>
      <c r="S38" s="235">
        <f t="shared" ref="S38:AD38" si="30">SUM(S39:S41)</f>
        <v>168132.73050000001</v>
      </c>
      <c r="T38" s="235">
        <f t="shared" si="30"/>
        <v>7949.0823653846155</v>
      </c>
      <c r="U38" s="235">
        <f t="shared" si="30"/>
        <v>13694.347365384616</v>
      </c>
      <c r="V38" s="235">
        <f t="shared" si="30"/>
        <v>10543.082365384616</v>
      </c>
      <c r="W38" s="235">
        <f t="shared" si="30"/>
        <v>11200.847365384616</v>
      </c>
      <c r="X38" s="235">
        <f t="shared" si="30"/>
        <v>14844.082365384616</v>
      </c>
      <c r="Y38" s="235">
        <f t="shared" si="30"/>
        <v>15081.847365384616</v>
      </c>
      <c r="Z38" s="235">
        <f t="shared" si="30"/>
        <v>9043.0823653846164</v>
      </c>
      <c r="AA38" s="235">
        <f t="shared" si="30"/>
        <v>16444.347365384616</v>
      </c>
      <c r="AB38" s="235">
        <f t="shared" si="30"/>
        <v>16752.582365384616</v>
      </c>
      <c r="AC38" s="235">
        <f t="shared" si="30"/>
        <v>19454.689365384613</v>
      </c>
      <c r="AD38" s="235">
        <f t="shared" si="30"/>
        <v>15186.582365384616</v>
      </c>
      <c r="AE38" s="235">
        <f>SUM(AE39:AE41)</f>
        <v>17938.157480769234</v>
      </c>
    </row>
    <row r="39" spans="1:31" ht="15" customHeight="1" x14ac:dyDescent="0.2">
      <c r="A39" s="203" t="s">
        <v>165</v>
      </c>
      <c r="B39" s="203" t="s">
        <v>174</v>
      </c>
      <c r="C39" s="203" t="s">
        <v>197</v>
      </c>
      <c r="D39" s="213" t="s">
        <v>168</v>
      </c>
      <c r="E39" s="226"/>
      <c r="F39" s="222"/>
      <c r="G39" s="226"/>
      <c r="H39" s="219"/>
      <c r="I39" s="226"/>
      <c r="J39" s="226"/>
      <c r="K39" s="229">
        <v>1100120</v>
      </c>
      <c r="L39" s="229" t="s">
        <v>168</v>
      </c>
      <c r="M39" s="229" t="s">
        <v>59</v>
      </c>
      <c r="N39" s="229" t="s">
        <v>114</v>
      </c>
      <c r="O39" s="229">
        <v>4152</v>
      </c>
      <c r="P39" s="229" t="s">
        <v>176</v>
      </c>
      <c r="Q39" s="230">
        <f>+'ANALITICO anual'!M208</f>
        <v>20069.362500000003</v>
      </c>
      <c r="R39" s="230">
        <f t="shared" ref="R39:R41" si="31">+S39-Q39</f>
        <v>0</v>
      </c>
      <c r="S39" s="230">
        <f t="shared" ref="S39:S41" si="32">SUBTOTAL(9,T39:AE39)</f>
        <v>20069.362500000003</v>
      </c>
      <c r="T39" s="230">
        <f>+'ANALITICO anual'!N208</f>
        <v>3396.5749999999998</v>
      </c>
      <c r="U39" s="230">
        <f>+'ANALITICO anual'!O208</f>
        <v>1843.075</v>
      </c>
      <c r="V39" s="230">
        <f>+'ANALITICO anual'!P208</f>
        <v>455.57499999999999</v>
      </c>
      <c r="W39" s="230">
        <f>+'ANALITICO anual'!Q208</f>
        <v>455.57499999999999</v>
      </c>
      <c r="X39" s="230">
        <f>+'ANALITICO anual'!R208</f>
        <v>3621.5749999999998</v>
      </c>
      <c r="Y39" s="230">
        <f>+'ANALITICO anual'!S208</f>
        <v>455.57499999999999</v>
      </c>
      <c r="Z39" s="230">
        <f>+'ANALITICO anual'!T208</f>
        <v>455.57499999999999</v>
      </c>
      <c r="AA39" s="230">
        <f>+'ANALITICO anual'!U208</f>
        <v>455.57499999999999</v>
      </c>
      <c r="AB39" s="230">
        <f>+'ANALITICO anual'!V208</f>
        <v>2234.0749999999998</v>
      </c>
      <c r="AC39" s="230">
        <f>+'ANALITICO anual'!W208</f>
        <v>5785.0375000000004</v>
      </c>
      <c r="AD39" s="230">
        <f>+'ANALITICO anual'!X208</f>
        <v>455.57499999999999</v>
      </c>
      <c r="AE39" s="230">
        <f>+'ANALITICO anual'!Y208</f>
        <v>455.57499999999999</v>
      </c>
    </row>
    <row r="40" spans="1:31" ht="15" customHeight="1" x14ac:dyDescent="0.2">
      <c r="A40" s="203" t="s">
        <v>165</v>
      </c>
      <c r="B40" s="203" t="s">
        <v>170</v>
      </c>
      <c r="C40" s="203" t="s">
        <v>198</v>
      </c>
      <c r="D40" s="213" t="s">
        <v>168</v>
      </c>
      <c r="E40" s="226"/>
      <c r="F40" s="222"/>
      <c r="G40" s="226"/>
      <c r="H40" s="219"/>
      <c r="I40" s="226"/>
      <c r="J40" s="226"/>
      <c r="K40" s="229">
        <v>1100120</v>
      </c>
      <c r="L40" s="236" t="s">
        <v>168</v>
      </c>
      <c r="M40" s="236" t="s">
        <v>59</v>
      </c>
      <c r="N40" s="236" t="s">
        <v>114</v>
      </c>
      <c r="O40" s="236">
        <v>4153</v>
      </c>
      <c r="P40" s="229" t="s">
        <v>172</v>
      </c>
      <c r="Q40" s="230">
        <f>+'ANALITICO anual'!M236</f>
        <v>140107.36799999999</v>
      </c>
      <c r="R40" s="230">
        <f t="shared" si="31"/>
        <v>0</v>
      </c>
      <c r="S40" s="230">
        <f t="shared" si="32"/>
        <v>140107.36800000002</v>
      </c>
      <c r="T40" s="230">
        <f>+'ANALITICO anual'!N236</f>
        <v>4552.5073653846157</v>
      </c>
      <c r="U40" s="230">
        <f>+'ANALITICO anual'!O236</f>
        <v>11851.272365384615</v>
      </c>
      <c r="V40" s="230">
        <f>+'ANALITICO anual'!P236</f>
        <v>10087.507365384616</v>
      </c>
      <c r="W40" s="230">
        <f>+'ANALITICO anual'!Q236</f>
        <v>10745.272365384615</v>
      </c>
      <c r="X40" s="230">
        <f>+'ANALITICO anual'!R236</f>
        <v>11222.507365384616</v>
      </c>
      <c r="Y40" s="230">
        <f>+'ANALITICO anual'!S236</f>
        <v>11851.272365384615</v>
      </c>
      <c r="Z40" s="230">
        <f>+'ANALITICO anual'!T236</f>
        <v>8587.5073653846157</v>
      </c>
      <c r="AA40" s="230">
        <f>+'ANALITICO anual'!U236</f>
        <v>15988.772365384615</v>
      </c>
      <c r="AB40" s="230">
        <f>+'ANALITICO anual'!V236</f>
        <v>12112.507365384616</v>
      </c>
      <c r="AC40" s="230">
        <f>+'ANALITICO anual'!W236</f>
        <v>13669.651865384614</v>
      </c>
      <c r="AD40" s="230">
        <f>+'ANALITICO anual'!X236</f>
        <v>11956.007365384616</v>
      </c>
      <c r="AE40" s="230">
        <f>+'ANALITICO anual'!Y236</f>
        <v>17482.582480769233</v>
      </c>
    </row>
    <row r="41" spans="1:31" ht="15" customHeight="1" x14ac:dyDescent="0.2">
      <c r="A41" s="203" t="s">
        <v>165</v>
      </c>
      <c r="B41" s="203" t="s">
        <v>187</v>
      </c>
      <c r="C41" s="203" t="s">
        <v>199</v>
      </c>
      <c r="D41" s="213" t="s">
        <v>168</v>
      </c>
      <c r="E41" s="226"/>
      <c r="F41" s="222"/>
      <c r="G41" s="226"/>
      <c r="H41" s="219"/>
      <c r="I41" s="226"/>
      <c r="J41" s="226"/>
      <c r="K41" s="229">
        <v>1100120</v>
      </c>
      <c r="L41" s="231" t="s">
        <v>168</v>
      </c>
      <c r="M41" s="231" t="s">
        <v>59</v>
      </c>
      <c r="N41" s="231" t="s">
        <v>114</v>
      </c>
      <c r="O41" s="231">
        <v>4155</v>
      </c>
      <c r="P41" s="226" t="s">
        <v>189</v>
      </c>
      <c r="Q41" s="230">
        <f>+'ANALITICO anual'!M240</f>
        <v>7956</v>
      </c>
      <c r="R41" s="230">
        <f t="shared" si="31"/>
        <v>0</v>
      </c>
      <c r="S41" s="230">
        <f t="shared" si="32"/>
        <v>7956</v>
      </c>
      <c r="T41" s="230">
        <f>+'ANALITICO anual'!N240</f>
        <v>0</v>
      </c>
      <c r="U41" s="230">
        <f>+'ANALITICO anual'!O240</f>
        <v>0</v>
      </c>
      <c r="V41" s="230">
        <f>+'ANALITICO anual'!P240</f>
        <v>0</v>
      </c>
      <c r="W41" s="230">
        <f>+'ANALITICO anual'!Q240</f>
        <v>0</v>
      </c>
      <c r="X41" s="230">
        <f>+'ANALITICO anual'!R240</f>
        <v>0</v>
      </c>
      <c r="Y41" s="230">
        <f>+'ANALITICO anual'!S240</f>
        <v>2775</v>
      </c>
      <c r="Z41" s="230">
        <f>+'ANALITICO anual'!T240</f>
        <v>0</v>
      </c>
      <c r="AA41" s="230">
        <f>+'ANALITICO anual'!U240</f>
        <v>0</v>
      </c>
      <c r="AB41" s="230">
        <f>+'ANALITICO anual'!V240</f>
        <v>2406</v>
      </c>
      <c r="AC41" s="230">
        <f>+'ANALITICO anual'!W240</f>
        <v>0</v>
      </c>
      <c r="AD41" s="230">
        <f>+'ANALITICO anual'!X240</f>
        <v>2775</v>
      </c>
      <c r="AE41" s="230">
        <f>+'ANALITICO anual'!Y240</f>
        <v>0</v>
      </c>
    </row>
    <row r="42" spans="1:31" s="218" customFormat="1" ht="30" customHeight="1" x14ac:dyDescent="0.2">
      <c r="A42" s="203"/>
      <c r="B42" s="203" t="s">
        <v>160</v>
      </c>
      <c r="C42" s="203" t="s">
        <v>160</v>
      </c>
      <c r="D42" s="213"/>
      <c r="E42" s="210"/>
      <c r="F42" s="209"/>
      <c r="G42" s="210"/>
      <c r="H42" s="219"/>
      <c r="I42" s="232" t="s">
        <v>68</v>
      </c>
      <c r="J42" s="294" t="s">
        <v>200</v>
      </c>
      <c r="K42" s="294"/>
      <c r="L42" s="294"/>
      <c r="M42" s="294"/>
      <c r="N42" s="294"/>
      <c r="O42" s="294"/>
      <c r="P42" s="294"/>
      <c r="Q42" s="228">
        <f>+Q43+Q47</f>
        <v>224176.97399999999</v>
      </c>
      <c r="R42" s="228">
        <f t="shared" ref="R42" si="33">+R43+R47</f>
        <v>0</v>
      </c>
      <c r="S42" s="228">
        <f>+S43+S47</f>
        <v>224176.97399999999</v>
      </c>
      <c r="T42" s="228">
        <f t="shared" ref="T42:AD42" si="34">+T43+T47</f>
        <v>10597.443153846154</v>
      </c>
      <c r="U42" s="228">
        <f t="shared" si="34"/>
        <v>18257.796487179487</v>
      </c>
      <c r="V42" s="228">
        <f t="shared" si="34"/>
        <v>14056.109820512822</v>
      </c>
      <c r="W42" s="228">
        <f t="shared" si="34"/>
        <v>14995.796487179487</v>
      </c>
      <c r="X42" s="228">
        <f t="shared" si="34"/>
        <v>19790.776487179486</v>
      </c>
      <c r="Y42" s="228">
        <f t="shared" si="34"/>
        <v>20107.796487179487</v>
      </c>
      <c r="Z42" s="228">
        <f t="shared" si="34"/>
        <v>12056.109820512822</v>
      </c>
      <c r="AA42" s="228">
        <f t="shared" si="34"/>
        <v>23591.129820512822</v>
      </c>
      <c r="AB42" s="228">
        <f t="shared" si="34"/>
        <v>22335.443153846154</v>
      </c>
      <c r="AC42" s="228">
        <f t="shared" si="34"/>
        <v>25938.252487179489</v>
      </c>
      <c r="AD42" s="228">
        <f t="shared" si="34"/>
        <v>18518.109820512822</v>
      </c>
      <c r="AE42" s="228">
        <f>+AE43+AE47</f>
        <v>23932.209974358975</v>
      </c>
    </row>
    <row r="43" spans="1:31" s="218" customFormat="1" ht="14.25" customHeight="1" x14ac:dyDescent="0.2">
      <c r="A43" s="203"/>
      <c r="B43" s="203" t="s">
        <v>160</v>
      </c>
      <c r="C43" s="203"/>
      <c r="D43" s="213"/>
      <c r="E43" s="210"/>
      <c r="F43" s="209"/>
      <c r="G43" s="210"/>
      <c r="H43" s="219"/>
      <c r="I43" s="210"/>
      <c r="J43" s="233" t="s">
        <v>61</v>
      </c>
      <c r="K43" s="295" t="s">
        <v>130</v>
      </c>
      <c r="L43" s="295"/>
      <c r="M43" s="295"/>
      <c r="N43" s="295"/>
      <c r="O43" s="295"/>
      <c r="P43" s="295"/>
      <c r="Q43" s="235">
        <f>SUM(Q44:Q46)</f>
        <v>112088.48699999999</v>
      </c>
      <c r="R43" s="235">
        <f t="shared" ref="R43" si="35">SUM(R44:R46)</f>
        <v>0</v>
      </c>
      <c r="S43" s="235">
        <f>SUM(S44:S46)</f>
        <v>112088.48699999999</v>
      </c>
      <c r="T43" s="235">
        <f t="shared" ref="T43:AD43" si="36">SUM(T44:T46)</f>
        <v>5298.721576923077</v>
      </c>
      <c r="U43" s="235">
        <f t="shared" si="36"/>
        <v>9128.8982435897433</v>
      </c>
      <c r="V43" s="235">
        <f t="shared" si="36"/>
        <v>7028.0549102564109</v>
      </c>
      <c r="W43" s="235">
        <f t="shared" si="36"/>
        <v>7497.8982435897433</v>
      </c>
      <c r="X43" s="235">
        <f t="shared" si="36"/>
        <v>9895.3882435897431</v>
      </c>
      <c r="Y43" s="235">
        <f t="shared" si="36"/>
        <v>10053.898243589743</v>
      </c>
      <c r="Z43" s="235">
        <f t="shared" si="36"/>
        <v>6028.0549102564109</v>
      </c>
      <c r="AA43" s="235">
        <f t="shared" si="36"/>
        <v>11795.564910256411</v>
      </c>
      <c r="AB43" s="235">
        <f t="shared" si="36"/>
        <v>11167.721576923077</v>
      </c>
      <c r="AC43" s="235">
        <f t="shared" si="36"/>
        <v>12969.126243589744</v>
      </c>
      <c r="AD43" s="235">
        <f t="shared" si="36"/>
        <v>9259.0549102564109</v>
      </c>
      <c r="AE43" s="235">
        <f>SUM(AE44:AE46)</f>
        <v>11966.104987179488</v>
      </c>
    </row>
    <row r="44" spans="1:31" ht="15" customHeight="1" x14ac:dyDescent="0.2">
      <c r="A44" s="203" t="s">
        <v>165</v>
      </c>
      <c r="B44" s="203" t="s">
        <v>174</v>
      </c>
      <c r="C44" s="203" t="s">
        <v>201</v>
      </c>
      <c r="D44" s="213" t="s">
        <v>168</v>
      </c>
      <c r="E44" s="226"/>
      <c r="F44" s="222"/>
      <c r="G44" s="226"/>
      <c r="H44" s="219"/>
      <c r="I44" s="226"/>
      <c r="J44" s="226"/>
      <c r="K44" s="229">
        <v>1100120</v>
      </c>
      <c r="L44" s="229" t="s">
        <v>168</v>
      </c>
      <c r="M44" s="229" t="s">
        <v>59</v>
      </c>
      <c r="N44" s="229" t="s">
        <v>115</v>
      </c>
      <c r="O44" s="229">
        <v>4152</v>
      </c>
      <c r="P44" s="229" t="s">
        <v>176</v>
      </c>
      <c r="Q44" s="230">
        <f>+'ANALITICO anual'!M251</f>
        <v>13379.575000000001</v>
      </c>
      <c r="R44" s="230">
        <f t="shared" ref="R44:R46" si="37">+S44-Q44</f>
        <v>0</v>
      </c>
      <c r="S44" s="230">
        <f t="shared" ref="S44:S46" si="38">SUBTOTAL(9,T44:AE44)</f>
        <v>13379.575000000001</v>
      </c>
      <c r="T44" s="230">
        <f>+'ANALITICO anual'!N251</f>
        <v>2264.3833333333332</v>
      </c>
      <c r="U44" s="230">
        <f>+'ANALITICO anual'!O251</f>
        <v>1228.7166666666667</v>
      </c>
      <c r="V44" s="230">
        <f>+'ANALITICO anual'!P251</f>
        <v>303.7166666666667</v>
      </c>
      <c r="W44" s="230">
        <f>+'ANALITICO anual'!Q251</f>
        <v>303.7166666666667</v>
      </c>
      <c r="X44" s="230">
        <f>+'ANALITICO anual'!R251</f>
        <v>2414.3833333333332</v>
      </c>
      <c r="Y44" s="230">
        <f>+'ANALITICO anual'!S251</f>
        <v>303.7166666666667</v>
      </c>
      <c r="Z44" s="230">
        <f>+'ANALITICO anual'!T251</f>
        <v>303.7166666666667</v>
      </c>
      <c r="AA44" s="230">
        <f>+'ANALITICO anual'!U251</f>
        <v>303.7166666666667</v>
      </c>
      <c r="AB44" s="230">
        <f>+'ANALITICO anual'!V251</f>
        <v>1489.3833333333334</v>
      </c>
      <c r="AC44" s="230">
        <f>+'ANALITICO anual'!W251</f>
        <v>3856.6916666666666</v>
      </c>
      <c r="AD44" s="230">
        <f>+'ANALITICO anual'!X251</f>
        <v>303.7166666666667</v>
      </c>
      <c r="AE44" s="230">
        <f>+'ANALITICO anual'!Y251</f>
        <v>303.7166666666667</v>
      </c>
    </row>
    <row r="45" spans="1:31" ht="15" customHeight="1" x14ac:dyDescent="0.2">
      <c r="A45" s="203" t="s">
        <v>165</v>
      </c>
      <c r="B45" s="203" t="s">
        <v>170</v>
      </c>
      <c r="C45" s="203" t="s">
        <v>202</v>
      </c>
      <c r="D45" s="213" t="s">
        <v>168</v>
      </c>
      <c r="E45" s="226"/>
      <c r="F45" s="222"/>
      <c r="G45" s="226"/>
      <c r="H45" s="219"/>
      <c r="I45" s="226"/>
      <c r="J45" s="226"/>
      <c r="K45" s="229">
        <v>1100120</v>
      </c>
      <c r="L45" s="236" t="s">
        <v>168</v>
      </c>
      <c r="M45" s="236" t="s">
        <v>59</v>
      </c>
      <c r="N45" s="236" t="s">
        <v>115</v>
      </c>
      <c r="O45" s="236">
        <v>4153</v>
      </c>
      <c r="P45" s="229" t="s">
        <v>172</v>
      </c>
      <c r="Q45" s="230">
        <f>+'ANALITICO anual'!M279</f>
        <v>93404.911999999997</v>
      </c>
      <c r="R45" s="230">
        <f t="shared" si="37"/>
        <v>0</v>
      </c>
      <c r="S45" s="230">
        <f t="shared" si="38"/>
        <v>93404.911999999997</v>
      </c>
      <c r="T45" s="230">
        <f>+'ANALITICO anual'!N279</f>
        <v>3034.3382435897433</v>
      </c>
      <c r="U45" s="230">
        <f>+'ANALITICO anual'!O279</f>
        <v>7900.181576923077</v>
      </c>
      <c r="V45" s="230">
        <f>+'ANALITICO anual'!P279</f>
        <v>6724.3382435897438</v>
      </c>
      <c r="W45" s="230">
        <f>+'ANALITICO anual'!Q279</f>
        <v>7194.181576923077</v>
      </c>
      <c r="X45" s="230">
        <f>+'ANALITICO anual'!R279</f>
        <v>7481.0049102564108</v>
      </c>
      <c r="Y45" s="230">
        <f>+'ANALITICO anual'!S279</f>
        <v>7900.181576923077</v>
      </c>
      <c r="Z45" s="230">
        <f>+'ANALITICO anual'!T279</f>
        <v>5724.3382435897438</v>
      </c>
      <c r="AA45" s="230">
        <f>+'ANALITICO anual'!U279</f>
        <v>11491.848243589744</v>
      </c>
      <c r="AB45" s="230">
        <f>+'ANALITICO anual'!V279</f>
        <v>8074.3382435897438</v>
      </c>
      <c r="AC45" s="230">
        <f>+'ANALITICO anual'!W279</f>
        <v>9112.4345769230786</v>
      </c>
      <c r="AD45" s="230">
        <f>+'ANALITICO anual'!X279</f>
        <v>7105.3382435897438</v>
      </c>
      <c r="AE45" s="230">
        <f>+'ANALITICO anual'!Y279</f>
        <v>11662.38832051282</v>
      </c>
    </row>
    <row r="46" spans="1:31" ht="15" customHeight="1" x14ac:dyDescent="0.2">
      <c r="A46" s="203" t="s">
        <v>165</v>
      </c>
      <c r="B46" s="203" t="s">
        <v>187</v>
      </c>
      <c r="C46" s="203" t="s">
        <v>203</v>
      </c>
      <c r="D46" s="213" t="s">
        <v>168</v>
      </c>
      <c r="E46" s="226"/>
      <c r="F46" s="222"/>
      <c r="G46" s="226"/>
      <c r="H46" s="219"/>
      <c r="I46" s="226"/>
      <c r="J46" s="226"/>
      <c r="K46" s="229">
        <v>1100120</v>
      </c>
      <c r="L46" s="231" t="s">
        <v>168</v>
      </c>
      <c r="M46" s="231" t="s">
        <v>59</v>
      </c>
      <c r="N46" s="231" t="s">
        <v>115</v>
      </c>
      <c r="O46" s="231">
        <v>4155</v>
      </c>
      <c r="P46" s="226" t="s">
        <v>189</v>
      </c>
      <c r="Q46" s="230">
        <f>+'ANALITICO anual'!M283</f>
        <v>5304</v>
      </c>
      <c r="R46" s="230">
        <f t="shared" si="37"/>
        <v>0</v>
      </c>
      <c r="S46" s="230">
        <f t="shared" si="38"/>
        <v>5304</v>
      </c>
      <c r="T46" s="230">
        <f>+'ANALITICO anual'!N283</f>
        <v>0</v>
      </c>
      <c r="U46" s="230">
        <f>+'ANALITICO anual'!O283</f>
        <v>0</v>
      </c>
      <c r="V46" s="230">
        <f>+'ANALITICO anual'!P283</f>
        <v>0</v>
      </c>
      <c r="W46" s="230">
        <f>+'ANALITICO anual'!Q283</f>
        <v>0</v>
      </c>
      <c r="X46" s="230">
        <f>+'ANALITICO anual'!R283</f>
        <v>0</v>
      </c>
      <c r="Y46" s="230">
        <f>+'ANALITICO anual'!S283</f>
        <v>1850</v>
      </c>
      <c r="Z46" s="230">
        <f>+'ANALITICO anual'!T283</f>
        <v>0</v>
      </c>
      <c r="AA46" s="230">
        <f>+'ANALITICO anual'!U283</f>
        <v>0</v>
      </c>
      <c r="AB46" s="230">
        <f>+'ANALITICO anual'!V283</f>
        <v>1604</v>
      </c>
      <c r="AC46" s="230">
        <f>+'ANALITICO anual'!W283</f>
        <v>0</v>
      </c>
      <c r="AD46" s="230">
        <f>+'ANALITICO anual'!X283</f>
        <v>1850</v>
      </c>
      <c r="AE46" s="230">
        <f>+'ANALITICO anual'!Y283</f>
        <v>0</v>
      </c>
    </row>
    <row r="47" spans="1:31" s="218" customFormat="1" ht="30" customHeight="1" x14ac:dyDescent="0.2">
      <c r="A47" s="203"/>
      <c r="B47" s="203" t="s">
        <v>160</v>
      </c>
      <c r="C47" s="203"/>
      <c r="D47" s="213"/>
      <c r="E47" s="210"/>
      <c r="F47" s="209"/>
      <c r="G47" s="210"/>
      <c r="H47" s="219"/>
      <c r="I47" s="210"/>
      <c r="J47" s="233" t="s">
        <v>65</v>
      </c>
      <c r="K47" s="295" t="s">
        <v>131</v>
      </c>
      <c r="L47" s="295"/>
      <c r="M47" s="295"/>
      <c r="N47" s="295"/>
      <c r="O47" s="295"/>
      <c r="P47" s="295"/>
      <c r="Q47" s="235">
        <f>SUM(Q48:Q50)</f>
        <v>112088.48699999999</v>
      </c>
      <c r="R47" s="235">
        <f t="shared" ref="R47" si="39">SUM(R48:R50)</f>
        <v>0</v>
      </c>
      <c r="S47" s="235">
        <f>SUM(S48:S50)</f>
        <v>112088.48699999999</v>
      </c>
      <c r="T47" s="235">
        <f t="shared" ref="T47:AD47" si="40">SUM(T48:T50)</f>
        <v>5298.721576923077</v>
      </c>
      <c r="U47" s="235">
        <f t="shared" si="40"/>
        <v>9128.8982435897433</v>
      </c>
      <c r="V47" s="235">
        <f t="shared" si="40"/>
        <v>7028.0549102564109</v>
      </c>
      <c r="W47" s="235">
        <f t="shared" si="40"/>
        <v>7497.8982435897433</v>
      </c>
      <c r="X47" s="235">
        <f t="shared" si="40"/>
        <v>9895.3882435897431</v>
      </c>
      <c r="Y47" s="235">
        <f t="shared" si="40"/>
        <v>10053.898243589743</v>
      </c>
      <c r="Z47" s="235">
        <f t="shared" si="40"/>
        <v>6028.0549102564109</v>
      </c>
      <c r="AA47" s="235">
        <f t="shared" si="40"/>
        <v>11795.564910256411</v>
      </c>
      <c r="AB47" s="235">
        <f t="shared" si="40"/>
        <v>11167.721576923077</v>
      </c>
      <c r="AC47" s="235">
        <f t="shared" si="40"/>
        <v>12969.126243589744</v>
      </c>
      <c r="AD47" s="235">
        <f t="shared" si="40"/>
        <v>9259.0549102564109</v>
      </c>
      <c r="AE47" s="235">
        <f>SUM(AE48:AE50)</f>
        <v>11966.104987179488</v>
      </c>
    </row>
    <row r="48" spans="1:31" ht="15" customHeight="1" x14ac:dyDescent="0.2">
      <c r="A48" s="203" t="s">
        <v>165</v>
      </c>
      <c r="B48" s="203" t="s">
        <v>174</v>
      </c>
      <c r="C48" s="203" t="s">
        <v>204</v>
      </c>
      <c r="D48" s="213" t="s">
        <v>168</v>
      </c>
      <c r="E48" s="226"/>
      <c r="F48" s="222"/>
      <c r="G48" s="226"/>
      <c r="H48" s="219"/>
      <c r="I48" s="226"/>
      <c r="J48" s="226"/>
      <c r="K48" s="229">
        <v>1100120</v>
      </c>
      <c r="L48" s="229" t="s">
        <v>168</v>
      </c>
      <c r="M48" s="229" t="s">
        <v>59</v>
      </c>
      <c r="N48" s="229" t="s">
        <v>116</v>
      </c>
      <c r="O48" s="229">
        <v>4152</v>
      </c>
      <c r="P48" s="229" t="s">
        <v>176</v>
      </c>
      <c r="Q48" s="230">
        <f>+'ANALITICO anual'!M293</f>
        <v>13379.575000000001</v>
      </c>
      <c r="R48" s="230">
        <f t="shared" ref="R48:R50" si="41">+S48-Q48</f>
        <v>0</v>
      </c>
      <c r="S48" s="230">
        <f t="shared" ref="S48:S50" si="42">SUBTOTAL(9,T48:AE48)</f>
        <v>13379.575000000001</v>
      </c>
      <c r="T48" s="230">
        <f>+'ANALITICO anual'!N293</f>
        <v>2264.3833333333332</v>
      </c>
      <c r="U48" s="230">
        <f>+'ANALITICO anual'!O293</f>
        <v>1228.7166666666667</v>
      </c>
      <c r="V48" s="230">
        <f>+'ANALITICO anual'!P293</f>
        <v>303.7166666666667</v>
      </c>
      <c r="W48" s="230">
        <f>+'ANALITICO anual'!Q293</f>
        <v>303.7166666666667</v>
      </c>
      <c r="X48" s="230">
        <f>+'ANALITICO anual'!R293</f>
        <v>2414.3833333333332</v>
      </c>
      <c r="Y48" s="230">
        <f>+'ANALITICO anual'!S293</f>
        <v>303.7166666666667</v>
      </c>
      <c r="Z48" s="230">
        <f>+'ANALITICO anual'!T293</f>
        <v>303.7166666666667</v>
      </c>
      <c r="AA48" s="230">
        <f>+'ANALITICO anual'!U293</f>
        <v>303.7166666666667</v>
      </c>
      <c r="AB48" s="230">
        <f>+'ANALITICO anual'!V293</f>
        <v>1489.3833333333334</v>
      </c>
      <c r="AC48" s="230">
        <f>+'ANALITICO anual'!W293</f>
        <v>3856.6916666666666</v>
      </c>
      <c r="AD48" s="230">
        <f>+'ANALITICO anual'!X293</f>
        <v>303.7166666666667</v>
      </c>
      <c r="AE48" s="230">
        <f>+'ANALITICO anual'!Y293</f>
        <v>303.7166666666667</v>
      </c>
    </row>
    <row r="49" spans="1:41" ht="15" customHeight="1" x14ac:dyDescent="0.2">
      <c r="A49" s="203" t="s">
        <v>165</v>
      </c>
      <c r="B49" s="203" t="s">
        <v>170</v>
      </c>
      <c r="C49" s="203" t="s">
        <v>205</v>
      </c>
      <c r="D49" s="213" t="s">
        <v>168</v>
      </c>
      <c r="E49" s="226"/>
      <c r="F49" s="222"/>
      <c r="G49" s="226"/>
      <c r="H49" s="219"/>
      <c r="I49" s="226"/>
      <c r="J49" s="226"/>
      <c r="K49" s="229">
        <v>1100120</v>
      </c>
      <c r="L49" s="236" t="s">
        <v>168</v>
      </c>
      <c r="M49" s="236" t="s">
        <v>59</v>
      </c>
      <c r="N49" s="236" t="s">
        <v>116</v>
      </c>
      <c r="O49" s="236">
        <v>4153</v>
      </c>
      <c r="P49" s="229" t="s">
        <v>172</v>
      </c>
      <c r="Q49" s="230">
        <f>+'ANALITICO anual'!M321</f>
        <v>93404.911999999997</v>
      </c>
      <c r="R49" s="230">
        <f t="shared" si="41"/>
        <v>0</v>
      </c>
      <c r="S49" s="230">
        <f t="shared" si="42"/>
        <v>93404.911999999997</v>
      </c>
      <c r="T49" s="230">
        <f>+'ANALITICO anual'!N321</f>
        <v>3034.3382435897433</v>
      </c>
      <c r="U49" s="230">
        <f>+'ANALITICO anual'!O321</f>
        <v>7900.181576923077</v>
      </c>
      <c r="V49" s="230">
        <f>+'ANALITICO anual'!P321</f>
        <v>6724.3382435897438</v>
      </c>
      <c r="W49" s="230">
        <f>+'ANALITICO anual'!Q321</f>
        <v>7194.181576923077</v>
      </c>
      <c r="X49" s="230">
        <f>+'ANALITICO anual'!R321</f>
        <v>7481.0049102564108</v>
      </c>
      <c r="Y49" s="230">
        <f>+'ANALITICO anual'!S321</f>
        <v>7900.181576923077</v>
      </c>
      <c r="Z49" s="230">
        <f>+'ANALITICO anual'!T321</f>
        <v>5724.3382435897438</v>
      </c>
      <c r="AA49" s="230">
        <f>+'ANALITICO anual'!U321</f>
        <v>11491.848243589744</v>
      </c>
      <c r="AB49" s="230">
        <f>+'ANALITICO anual'!V321</f>
        <v>8074.3382435897438</v>
      </c>
      <c r="AC49" s="230">
        <f>+'ANALITICO anual'!W321</f>
        <v>9112.4345769230786</v>
      </c>
      <c r="AD49" s="230">
        <f>+'ANALITICO anual'!X321</f>
        <v>7105.3382435897438</v>
      </c>
      <c r="AE49" s="230">
        <f>+'ANALITICO anual'!Y321</f>
        <v>11662.38832051282</v>
      </c>
    </row>
    <row r="50" spans="1:41" ht="15" customHeight="1" x14ac:dyDescent="0.2">
      <c r="A50" s="203" t="s">
        <v>165</v>
      </c>
      <c r="B50" s="203" t="s">
        <v>187</v>
      </c>
      <c r="C50" s="203" t="s">
        <v>206</v>
      </c>
      <c r="D50" s="213" t="s">
        <v>168</v>
      </c>
      <c r="E50" s="226"/>
      <c r="F50" s="222"/>
      <c r="G50" s="226"/>
      <c r="H50" s="219"/>
      <c r="I50" s="226"/>
      <c r="J50" s="226"/>
      <c r="K50" s="229">
        <v>1100120</v>
      </c>
      <c r="L50" s="231" t="s">
        <v>168</v>
      </c>
      <c r="M50" s="231" t="s">
        <v>59</v>
      </c>
      <c r="N50" s="231" t="s">
        <v>116</v>
      </c>
      <c r="O50" s="231">
        <v>4155</v>
      </c>
      <c r="P50" s="226" t="s">
        <v>189</v>
      </c>
      <c r="Q50" s="230">
        <f>+'ANALITICO anual'!M325</f>
        <v>5304</v>
      </c>
      <c r="R50" s="230">
        <f t="shared" si="41"/>
        <v>0</v>
      </c>
      <c r="S50" s="230">
        <f t="shared" si="42"/>
        <v>5304</v>
      </c>
      <c r="T50" s="230">
        <f>+'ANALITICO anual'!N325</f>
        <v>0</v>
      </c>
      <c r="U50" s="230">
        <f>+'ANALITICO anual'!O325</f>
        <v>0</v>
      </c>
      <c r="V50" s="230">
        <f>+'ANALITICO anual'!P325</f>
        <v>0</v>
      </c>
      <c r="W50" s="230">
        <f>+'ANALITICO anual'!Q325</f>
        <v>0</v>
      </c>
      <c r="X50" s="230">
        <f>+'ANALITICO anual'!R325</f>
        <v>0</v>
      </c>
      <c r="Y50" s="230">
        <f>+'ANALITICO anual'!S325</f>
        <v>1850</v>
      </c>
      <c r="Z50" s="230">
        <f>+'ANALITICO anual'!T325</f>
        <v>0</v>
      </c>
      <c r="AA50" s="230">
        <f>+'ANALITICO anual'!U325</f>
        <v>0</v>
      </c>
      <c r="AB50" s="230">
        <f>+'ANALITICO anual'!V325</f>
        <v>1604</v>
      </c>
      <c r="AC50" s="230">
        <f>+'ANALITICO anual'!W325</f>
        <v>0</v>
      </c>
      <c r="AD50" s="230">
        <f>+'ANALITICO anual'!X325</f>
        <v>1850</v>
      </c>
      <c r="AE50" s="230">
        <f>+'ANALITICO anual'!Y325</f>
        <v>0</v>
      </c>
    </row>
    <row r="51" spans="1:41" s="218" customFormat="1" ht="15" customHeight="1" x14ac:dyDescent="0.2">
      <c r="A51" s="203"/>
      <c r="B51" s="203" t="s">
        <v>160</v>
      </c>
      <c r="C51" s="203" t="s">
        <v>160</v>
      </c>
      <c r="D51" s="213"/>
      <c r="E51" s="210"/>
      <c r="F51" s="209"/>
      <c r="G51" s="210"/>
      <c r="H51" s="219"/>
      <c r="I51" s="232" t="s">
        <v>69</v>
      </c>
      <c r="J51" s="227" t="s">
        <v>207</v>
      </c>
      <c r="K51" s="227"/>
      <c r="L51" s="227"/>
      <c r="M51" s="227"/>
      <c r="N51" s="227"/>
      <c r="O51" s="227"/>
      <c r="P51" s="227"/>
      <c r="Q51" s="228">
        <f>SUM(Q52)</f>
        <v>224176.97399999999</v>
      </c>
      <c r="R51" s="228">
        <f t="shared" ref="R51" si="43">+R52</f>
        <v>0</v>
      </c>
      <c r="S51" s="228">
        <f>+S52</f>
        <v>224176.97399999999</v>
      </c>
      <c r="T51" s="228">
        <f t="shared" ref="T51:AD51" si="44">+T52</f>
        <v>10590.443153846154</v>
      </c>
      <c r="U51" s="228">
        <f t="shared" si="44"/>
        <v>18250.796487179487</v>
      </c>
      <c r="V51" s="228">
        <f t="shared" si="44"/>
        <v>14049.109820512822</v>
      </c>
      <c r="W51" s="228">
        <f t="shared" si="44"/>
        <v>14894.796487179487</v>
      </c>
      <c r="X51" s="228">
        <f t="shared" si="44"/>
        <v>19783.776487179486</v>
      </c>
      <c r="Y51" s="228">
        <f t="shared" si="44"/>
        <v>20100.796487179487</v>
      </c>
      <c r="Z51" s="228">
        <f t="shared" si="44"/>
        <v>12049.109820512822</v>
      </c>
      <c r="AA51" s="228">
        <f t="shared" si="44"/>
        <v>21084.129820512822</v>
      </c>
      <c r="AB51" s="228">
        <f t="shared" si="44"/>
        <v>22328.443153846154</v>
      </c>
      <c r="AC51" s="228">
        <f t="shared" si="44"/>
        <v>25931.252487179489</v>
      </c>
      <c r="AD51" s="228">
        <f t="shared" si="44"/>
        <v>21105.109820512822</v>
      </c>
      <c r="AE51" s="228">
        <f>+AE52</f>
        <v>24009.209974358975</v>
      </c>
    </row>
    <row r="52" spans="1:41" s="218" customFormat="1" ht="14.25" customHeight="1" x14ac:dyDescent="0.2">
      <c r="A52" s="203"/>
      <c r="B52" s="203" t="s">
        <v>160</v>
      </c>
      <c r="C52" s="203"/>
      <c r="D52" s="213"/>
      <c r="E52" s="210"/>
      <c r="F52" s="209"/>
      <c r="G52" s="210"/>
      <c r="H52" s="219"/>
      <c r="I52" s="210"/>
      <c r="J52" s="233" t="s">
        <v>61</v>
      </c>
      <c r="K52" s="295" t="s">
        <v>208</v>
      </c>
      <c r="L52" s="295"/>
      <c r="M52" s="295"/>
      <c r="N52" s="295"/>
      <c r="O52" s="295"/>
      <c r="P52" s="295"/>
      <c r="Q52" s="235">
        <f>SUM(Q53:Q55)</f>
        <v>224176.97399999999</v>
      </c>
      <c r="R52" s="235">
        <f t="shared" ref="R52" si="45">SUM(R53:R55)</f>
        <v>0</v>
      </c>
      <c r="S52" s="235">
        <f>SUM(S53:S55)</f>
        <v>224176.97399999999</v>
      </c>
      <c r="T52" s="235">
        <f t="shared" ref="T52:AD52" si="46">SUM(T53:T55)</f>
        <v>10590.443153846154</v>
      </c>
      <c r="U52" s="235">
        <f t="shared" si="46"/>
        <v>18250.796487179487</v>
      </c>
      <c r="V52" s="235">
        <f t="shared" si="46"/>
        <v>14049.109820512822</v>
      </c>
      <c r="W52" s="235">
        <f t="shared" si="46"/>
        <v>14894.796487179487</v>
      </c>
      <c r="X52" s="235">
        <f t="shared" si="46"/>
        <v>19783.776487179486</v>
      </c>
      <c r="Y52" s="235">
        <f t="shared" si="46"/>
        <v>20100.796487179487</v>
      </c>
      <c r="Z52" s="235">
        <f t="shared" si="46"/>
        <v>12049.109820512822</v>
      </c>
      <c r="AA52" s="235">
        <f t="shared" si="46"/>
        <v>21084.129820512822</v>
      </c>
      <c r="AB52" s="235">
        <f t="shared" si="46"/>
        <v>22328.443153846154</v>
      </c>
      <c r="AC52" s="235">
        <f t="shared" si="46"/>
        <v>25931.252487179489</v>
      </c>
      <c r="AD52" s="235">
        <f t="shared" si="46"/>
        <v>21105.109820512822</v>
      </c>
      <c r="AE52" s="235">
        <f>SUM(AE53:AE55)</f>
        <v>24009.209974358975</v>
      </c>
    </row>
    <row r="53" spans="1:41" ht="15" customHeight="1" x14ac:dyDescent="0.2">
      <c r="A53" s="203" t="s">
        <v>165</v>
      </c>
      <c r="B53" s="203" t="s">
        <v>174</v>
      </c>
      <c r="C53" s="203" t="s">
        <v>209</v>
      </c>
      <c r="D53" s="213" t="s">
        <v>168</v>
      </c>
      <c r="E53" s="226"/>
      <c r="F53" s="222"/>
      <c r="G53" s="226"/>
      <c r="H53" s="219"/>
      <c r="I53" s="226"/>
      <c r="J53" s="226"/>
      <c r="K53" s="229">
        <v>1100120</v>
      </c>
      <c r="L53" s="229" t="s">
        <v>168</v>
      </c>
      <c r="M53" s="229" t="s">
        <v>59</v>
      </c>
      <c r="N53" s="229" t="s">
        <v>117</v>
      </c>
      <c r="O53" s="229">
        <v>4152</v>
      </c>
      <c r="P53" s="229" t="s">
        <v>176</v>
      </c>
      <c r="Q53" s="230">
        <f>+'ANALITICO anual'!M336</f>
        <v>26759.15</v>
      </c>
      <c r="R53" s="230">
        <f t="shared" ref="R53:R55" si="47">+S53-Q53</f>
        <v>0</v>
      </c>
      <c r="S53" s="230">
        <f t="shared" ref="S53:S55" si="48">SUBTOTAL(9,T53:AE53)</f>
        <v>26759.15</v>
      </c>
      <c r="T53" s="230">
        <f>+'ANALITICO anual'!N336</f>
        <v>4528.7666666666664</v>
      </c>
      <c r="U53" s="230">
        <f>+'ANALITICO anual'!O336</f>
        <v>2457.4333333333334</v>
      </c>
      <c r="V53" s="230">
        <f>+'ANALITICO anual'!P336</f>
        <v>607.43333333333339</v>
      </c>
      <c r="W53" s="230">
        <f>+'ANALITICO anual'!Q336</f>
        <v>607.43333333333339</v>
      </c>
      <c r="X53" s="230">
        <f>+'ANALITICO anual'!R336</f>
        <v>4828.7666666666664</v>
      </c>
      <c r="Y53" s="230">
        <f>+'ANALITICO anual'!S336</f>
        <v>607.43333333333339</v>
      </c>
      <c r="Z53" s="230">
        <f>+'ANALITICO anual'!T336</f>
        <v>607.43333333333339</v>
      </c>
      <c r="AA53" s="230">
        <f>+'ANALITICO anual'!U336</f>
        <v>607.43333333333339</v>
      </c>
      <c r="AB53" s="230">
        <f>+'ANALITICO anual'!V336</f>
        <v>2978.7666666666669</v>
      </c>
      <c r="AC53" s="230">
        <f>+'ANALITICO anual'!W336</f>
        <v>7713.3833333333332</v>
      </c>
      <c r="AD53" s="230">
        <f>+'ANALITICO anual'!X336</f>
        <v>607.43333333333339</v>
      </c>
      <c r="AE53" s="230">
        <f>+'ANALITICO anual'!Y336</f>
        <v>607.43333333333339</v>
      </c>
    </row>
    <row r="54" spans="1:41" ht="15" customHeight="1" x14ac:dyDescent="0.2">
      <c r="A54" s="203" t="s">
        <v>165</v>
      </c>
      <c r="B54" s="203" t="s">
        <v>170</v>
      </c>
      <c r="C54" s="203" t="s">
        <v>210</v>
      </c>
      <c r="D54" s="213" t="s">
        <v>168</v>
      </c>
      <c r="E54" s="226"/>
      <c r="F54" s="222"/>
      <c r="G54" s="226"/>
      <c r="H54" s="219"/>
      <c r="I54" s="226"/>
      <c r="J54" s="226"/>
      <c r="K54" s="229">
        <v>1100120</v>
      </c>
      <c r="L54" s="236" t="s">
        <v>168</v>
      </c>
      <c r="M54" s="236" t="s">
        <v>59</v>
      </c>
      <c r="N54" s="236" t="s">
        <v>117</v>
      </c>
      <c r="O54" s="236">
        <v>4153</v>
      </c>
      <c r="P54" s="229" t="s">
        <v>172</v>
      </c>
      <c r="Q54" s="230">
        <f>+'ANALITICO anual'!M364</f>
        <v>186809.82399999999</v>
      </c>
      <c r="R54" s="230">
        <f t="shared" si="47"/>
        <v>0</v>
      </c>
      <c r="S54" s="230">
        <f t="shared" si="48"/>
        <v>186809.82399999999</v>
      </c>
      <c r="T54" s="230">
        <f>+'ANALITICO anual'!N364</f>
        <v>6061.6764871794867</v>
      </c>
      <c r="U54" s="230">
        <f>+'ANALITICO anual'!O364</f>
        <v>15793.363153846154</v>
      </c>
      <c r="V54" s="230">
        <f>+'ANALITICO anual'!P364</f>
        <v>13441.676487179488</v>
      </c>
      <c r="W54" s="230">
        <f>+'ANALITICO anual'!Q364</f>
        <v>14287.363153846154</v>
      </c>
      <c r="X54" s="230">
        <f>+'ANALITICO anual'!R364</f>
        <v>14955.009820512822</v>
      </c>
      <c r="Y54" s="230">
        <f>+'ANALITICO anual'!S364</f>
        <v>15793.363153846154</v>
      </c>
      <c r="Z54" s="230">
        <f>+'ANALITICO anual'!T364</f>
        <v>11441.676487179488</v>
      </c>
      <c r="AA54" s="230">
        <f>+'ANALITICO anual'!U364</f>
        <v>20476.696487179488</v>
      </c>
      <c r="AB54" s="230">
        <f>+'ANALITICO anual'!V364</f>
        <v>16141.676487179488</v>
      </c>
      <c r="AC54" s="230">
        <f>+'ANALITICO anual'!W364</f>
        <v>18217.869153846157</v>
      </c>
      <c r="AD54" s="230">
        <f>+'ANALITICO anual'!X364</f>
        <v>16797.676487179488</v>
      </c>
      <c r="AE54" s="230">
        <f>+'ANALITICO anual'!Y364</f>
        <v>23401.776641025641</v>
      </c>
    </row>
    <row r="55" spans="1:41" ht="15" customHeight="1" x14ac:dyDescent="0.2">
      <c r="A55" s="203" t="s">
        <v>165</v>
      </c>
      <c r="B55" s="203" t="s">
        <v>187</v>
      </c>
      <c r="C55" s="203" t="s">
        <v>211</v>
      </c>
      <c r="D55" s="213" t="s">
        <v>168</v>
      </c>
      <c r="E55" s="226"/>
      <c r="F55" s="222"/>
      <c r="G55" s="226"/>
      <c r="H55" s="219"/>
      <c r="I55" s="226"/>
      <c r="J55" s="226"/>
      <c r="K55" s="229">
        <v>1100120</v>
      </c>
      <c r="L55" s="231" t="s">
        <v>168</v>
      </c>
      <c r="M55" s="231" t="s">
        <v>59</v>
      </c>
      <c r="N55" s="231" t="s">
        <v>117</v>
      </c>
      <c r="O55" s="231">
        <v>4155</v>
      </c>
      <c r="P55" s="226" t="s">
        <v>189</v>
      </c>
      <c r="Q55" s="230">
        <f>+'ANALITICO anual'!M368</f>
        <v>10608</v>
      </c>
      <c r="R55" s="230">
        <f t="shared" si="47"/>
        <v>0</v>
      </c>
      <c r="S55" s="230">
        <f t="shared" si="48"/>
        <v>10608</v>
      </c>
      <c r="T55" s="230">
        <f>+'ANALITICO anual'!N368</f>
        <v>0</v>
      </c>
      <c r="U55" s="230">
        <f>+'ANALITICO anual'!O368</f>
        <v>0</v>
      </c>
      <c r="V55" s="230">
        <f>+'ANALITICO anual'!P368</f>
        <v>0</v>
      </c>
      <c r="W55" s="230">
        <f>+'ANALITICO anual'!Q368</f>
        <v>0</v>
      </c>
      <c r="X55" s="230">
        <f>+'ANALITICO anual'!R368</f>
        <v>0</v>
      </c>
      <c r="Y55" s="230">
        <f>+'ANALITICO anual'!S368</f>
        <v>3700</v>
      </c>
      <c r="Z55" s="230">
        <f>+'ANALITICO anual'!T368</f>
        <v>0</v>
      </c>
      <c r="AA55" s="230">
        <f>+'ANALITICO anual'!U368</f>
        <v>0</v>
      </c>
      <c r="AB55" s="230">
        <f>+'ANALITICO anual'!V368</f>
        <v>3208</v>
      </c>
      <c r="AC55" s="230">
        <f>+'ANALITICO anual'!W368</f>
        <v>0</v>
      </c>
      <c r="AD55" s="230">
        <f>+'ANALITICO anual'!X368</f>
        <v>3700</v>
      </c>
      <c r="AE55" s="230">
        <f>+'ANALITICO anual'!Y368</f>
        <v>0</v>
      </c>
    </row>
    <row r="56" spans="1:41" ht="14.25" customHeight="1" x14ac:dyDescent="0.2">
      <c r="D56" s="213"/>
      <c r="K56" s="226"/>
      <c r="L56" s="226"/>
      <c r="M56" s="226"/>
      <c r="N56" s="226"/>
      <c r="O56" s="226"/>
      <c r="P56" s="226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</row>
    <row r="57" spans="1:41" x14ac:dyDescent="0.2">
      <c r="D57" s="213"/>
      <c r="K57" s="226"/>
      <c r="L57" s="226"/>
      <c r="M57" s="226"/>
      <c r="N57" s="226"/>
      <c r="O57" s="226"/>
      <c r="P57" s="226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</row>
    <row r="58" spans="1:41" x14ac:dyDescent="0.2">
      <c r="D58" s="213"/>
      <c r="P58" s="238" t="s">
        <v>119</v>
      </c>
      <c r="Q58" s="239">
        <f>+Q51+Q42+Q32+Q17+Q14</f>
        <v>7906601.4500000002</v>
      </c>
      <c r="R58" s="239">
        <f t="shared" ref="R58:AD58" si="49">+R51+R42+R32+R17+R14</f>
        <v>-7.1999986539594829E-4</v>
      </c>
      <c r="S58" s="239">
        <f t="shared" si="49"/>
        <v>7906601.4492800012</v>
      </c>
      <c r="T58" s="239">
        <f t="shared" si="49"/>
        <v>556962.78070923081</v>
      </c>
      <c r="U58" s="239">
        <f t="shared" si="49"/>
        <v>403390.13066589739</v>
      </c>
      <c r="V58" s="239">
        <f t="shared" si="49"/>
        <v>463303.05874256417</v>
      </c>
      <c r="W58" s="239">
        <f t="shared" si="49"/>
        <v>388085.87207589747</v>
      </c>
      <c r="X58" s="239">
        <f t="shared" si="49"/>
        <v>630080.76207589754</v>
      </c>
      <c r="Y58" s="239">
        <f t="shared" si="49"/>
        <v>415761.9666658974</v>
      </c>
      <c r="Z58" s="239">
        <f t="shared" si="49"/>
        <v>479748.34874256409</v>
      </c>
      <c r="AA58" s="239">
        <f t="shared" si="49"/>
        <v>1190146.774662564</v>
      </c>
      <c r="AB58" s="239">
        <f t="shared" si="49"/>
        <v>504849.7254092308</v>
      </c>
      <c r="AC58" s="239">
        <f t="shared" si="49"/>
        <v>580090.52207589755</v>
      </c>
      <c r="AD58" s="239">
        <f t="shared" si="49"/>
        <v>492462.67333256418</v>
      </c>
      <c r="AE58" s="239">
        <f>+AE51+AE42+AE32+AE17+AE14</f>
        <v>1801718.8341217949</v>
      </c>
      <c r="AF58" s="239">
        <f t="shared" ref="AF58:AO58" si="50">+AF51+AF42+AF32+AF17+AF14</f>
        <v>0</v>
      </c>
      <c r="AG58" s="239">
        <f t="shared" si="50"/>
        <v>0</v>
      </c>
      <c r="AH58" s="239">
        <f t="shared" si="50"/>
        <v>0</v>
      </c>
      <c r="AI58" s="239">
        <f t="shared" si="50"/>
        <v>0</v>
      </c>
      <c r="AJ58" s="239">
        <f t="shared" si="50"/>
        <v>0</v>
      </c>
      <c r="AK58" s="239">
        <f t="shared" si="50"/>
        <v>0</v>
      </c>
      <c r="AL58" s="239">
        <f t="shared" si="50"/>
        <v>0</v>
      </c>
      <c r="AM58" s="239">
        <f t="shared" si="50"/>
        <v>0</v>
      </c>
      <c r="AN58" s="239">
        <f t="shared" si="50"/>
        <v>0</v>
      </c>
      <c r="AO58" s="239">
        <f t="shared" si="50"/>
        <v>0</v>
      </c>
    </row>
    <row r="59" spans="1:41" x14ac:dyDescent="0.2"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</row>
    <row r="60" spans="1:41" x14ac:dyDescent="0.2"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</row>
    <row r="62" spans="1:41" x14ac:dyDescent="0.2"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</row>
    <row r="63" spans="1:41" x14ac:dyDescent="0.2"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1"/>
    </row>
  </sheetData>
  <autoFilter ref="E9:P56"/>
  <mergeCells count="28">
    <mergeCell ref="J42:P42"/>
    <mergeCell ref="K43:P43"/>
    <mergeCell ref="K47:P47"/>
    <mergeCell ref="K52:P52"/>
    <mergeCell ref="AE7:AE8"/>
    <mergeCell ref="H12:P12"/>
    <mergeCell ref="J17:P17"/>
    <mergeCell ref="K28:P28"/>
    <mergeCell ref="K33:P33"/>
    <mergeCell ref="K38:P38"/>
    <mergeCell ref="Y7:Y8"/>
    <mergeCell ref="Z7:Z8"/>
    <mergeCell ref="AA7:AA8"/>
    <mergeCell ref="AB7:AB8"/>
    <mergeCell ref="AC7:AC8"/>
    <mergeCell ref="AD7:AD8"/>
    <mergeCell ref="X7:X8"/>
    <mergeCell ref="E2:R2"/>
    <mergeCell ref="E3:R3"/>
    <mergeCell ref="E4:R4"/>
    <mergeCell ref="E5:R5"/>
    <mergeCell ref="Q7:Q8"/>
    <mergeCell ref="R7:R8"/>
    <mergeCell ref="S7:S8"/>
    <mergeCell ref="T7:T8"/>
    <mergeCell ref="U7:U8"/>
    <mergeCell ref="V7:V8"/>
    <mergeCell ref="W7:W8"/>
  </mergeCells>
  <pageMargins left="0.70866141732283472" right="0.70866141732283472" top="0.74803149606299213" bottom="0.74803149606299213" header="0.31496062992125984" footer="0.31496062992125984"/>
  <pageSetup paperSize="5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INGRESOS</vt:lpstr>
      <vt:lpstr>EGRESOS</vt:lpstr>
      <vt:lpstr>ANALITICO</vt:lpstr>
      <vt:lpstr>INDICADORES</vt:lpstr>
      <vt:lpstr>EGRESOS POR COMPONENTE</vt:lpstr>
      <vt:lpstr>ANALITICO anual</vt:lpstr>
      <vt:lpstr>ANALITICO egresos 4151</vt:lpstr>
      <vt:lpstr>ANALITICO!Área_de_impresión</vt:lpstr>
      <vt:lpstr>'ANALITICO anual'!Área_de_impresión</vt:lpstr>
      <vt:lpstr>EGRESOS!Área_de_impresión</vt:lpstr>
      <vt:lpstr>'EGRESOS POR COMPONENTE'!Área_de_impresión</vt:lpstr>
      <vt:lpstr>INDICADORES!Área_de_impresión</vt:lpstr>
      <vt:lpstr>INGRESOS!Área_de_impresión</vt:lpstr>
      <vt:lpstr>ANALITICO!Títulos_a_imprimir</vt:lpstr>
      <vt:lpstr>'ANALITICO anual'!Títulos_a_imprimir</vt:lpstr>
      <vt:lpstr>EGRESOS!Títulos_a_imprimir</vt:lpstr>
      <vt:lpstr>'EGRESOS POR COMPONENTE'!Títulos_a_imprimir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2020-05-05T00:36:40Z</cp:lastPrinted>
  <dcterms:created xsi:type="dcterms:W3CDTF">2018-02-28T21:08:18Z</dcterms:created>
  <dcterms:modified xsi:type="dcterms:W3CDTF">2020-05-05T00:44:46Z</dcterms:modified>
</cp:coreProperties>
</file>